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list'!$F$4</definedName>
    <definedName name="MJ">'Krycí list'!$G$4</definedName>
    <definedName name="Mont">Rekapitulace!$H$16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Položky!$A$1:$K$130</definedName>
    <definedName name="_xlnm.Print_Area" localSheetId="1">Rekapitulace!$A$1:$I$27</definedName>
    <definedName name="PocetMJ">'Krycí list'!$G$7</definedName>
    <definedName name="Poznamka">'Krycí list'!$B$37</definedName>
    <definedName name="Projektant">'Krycí list'!$C$7</definedName>
    <definedName name="PSV">Rekapitulace!$F$16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14210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29" i="3"/>
  <c r="BG130"/>
  <c r="BE129"/>
  <c r="BE130"/>
  <c r="BD129"/>
  <c r="BC129"/>
  <c r="BC130"/>
  <c r="BF129"/>
  <c r="BF130"/>
  <c r="BD130"/>
  <c r="BG126"/>
  <c r="BF126"/>
  <c r="BF127"/>
  <c r="H14" i="2"/>
  <c r="BE126" i="3"/>
  <c r="BD126"/>
  <c r="BD127"/>
  <c r="F14" i="2"/>
  <c r="K126" i="3"/>
  <c r="K127"/>
  <c r="I126"/>
  <c r="G126"/>
  <c r="BC126"/>
  <c r="BC127"/>
  <c r="E14" i="2"/>
  <c r="B14"/>
  <c r="A14"/>
  <c r="BG127" i="3"/>
  <c r="I14" i="2"/>
  <c r="BE127" i="3"/>
  <c r="G14" i="2"/>
  <c r="I127" i="3"/>
  <c r="C127"/>
  <c r="BG123"/>
  <c r="BF123"/>
  <c r="BE123"/>
  <c r="BD123"/>
  <c r="K123"/>
  <c r="I123"/>
  <c r="G123"/>
  <c r="BC123"/>
  <c r="BG122"/>
  <c r="BF122"/>
  <c r="BE122"/>
  <c r="BD122"/>
  <c r="K122"/>
  <c r="I122"/>
  <c r="G122"/>
  <c r="BC122"/>
  <c r="BG121"/>
  <c r="BF121"/>
  <c r="BE121"/>
  <c r="BD121"/>
  <c r="K121"/>
  <c r="I121"/>
  <c r="G121"/>
  <c r="BC121"/>
  <c r="BG119"/>
  <c r="BF119"/>
  <c r="BE119"/>
  <c r="BD119"/>
  <c r="K119"/>
  <c r="I119"/>
  <c r="G119"/>
  <c r="BC119"/>
  <c r="BG118"/>
  <c r="BF118"/>
  <c r="BE118"/>
  <c r="BD118"/>
  <c r="K118"/>
  <c r="I118"/>
  <c r="G118"/>
  <c r="BC118"/>
  <c r="BG116"/>
  <c r="BF116"/>
  <c r="BE116"/>
  <c r="BD116"/>
  <c r="K116"/>
  <c r="I116"/>
  <c r="G116"/>
  <c r="BC116"/>
  <c r="BG115"/>
  <c r="BF115"/>
  <c r="BF124"/>
  <c r="H13" i="2"/>
  <c r="BE115" i="3"/>
  <c r="BD115"/>
  <c r="BD124"/>
  <c r="F13" i="2"/>
  <c r="K115" i="3"/>
  <c r="K124"/>
  <c r="I115"/>
  <c r="G115"/>
  <c r="BC115"/>
  <c r="B13" i="2"/>
  <c r="A13"/>
  <c r="BG124" i="3"/>
  <c r="I13" i="2"/>
  <c r="BE124" i="3"/>
  <c r="G13" i="2"/>
  <c r="I124" i="3"/>
  <c r="C124"/>
  <c r="BG112"/>
  <c r="BF112"/>
  <c r="BF113"/>
  <c r="H12" i="2"/>
  <c r="BE112" i="3"/>
  <c r="BD112"/>
  <c r="BD113"/>
  <c r="F12" i="2"/>
  <c r="K112" i="3"/>
  <c r="K113"/>
  <c r="I112"/>
  <c r="G112"/>
  <c r="BC112"/>
  <c r="BC113"/>
  <c r="E12" i="2"/>
  <c r="B12"/>
  <c r="A12"/>
  <c r="BG113" i="3"/>
  <c r="I12" i="2"/>
  <c r="BE113" i="3"/>
  <c r="G12" i="2"/>
  <c r="I113" i="3"/>
  <c r="C113"/>
  <c r="BG109"/>
  <c r="BF109"/>
  <c r="BE109"/>
  <c r="BD109"/>
  <c r="K109"/>
  <c r="I109"/>
  <c r="G109"/>
  <c r="BC109"/>
  <c r="BG108"/>
  <c r="BF108"/>
  <c r="BE108"/>
  <c r="BD108"/>
  <c r="K108"/>
  <c r="I108"/>
  <c r="G108"/>
  <c r="BC108"/>
  <c r="BG107"/>
  <c r="BF107"/>
  <c r="BE107"/>
  <c r="BD107"/>
  <c r="K107"/>
  <c r="I107"/>
  <c r="G107"/>
  <c r="BC107"/>
  <c r="BG106"/>
  <c r="BF106"/>
  <c r="BE106"/>
  <c r="BD106"/>
  <c r="K106"/>
  <c r="I106"/>
  <c r="G106"/>
  <c r="BC106"/>
  <c r="BG105"/>
  <c r="BF105"/>
  <c r="BE105"/>
  <c r="BD105"/>
  <c r="K105"/>
  <c r="I105"/>
  <c r="G105"/>
  <c r="BC105"/>
  <c r="BG104"/>
  <c r="BF104"/>
  <c r="BE104"/>
  <c r="BD104"/>
  <c r="K104"/>
  <c r="I104"/>
  <c r="G104"/>
  <c r="BC104"/>
  <c r="BG103"/>
  <c r="BF103"/>
  <c r="BE103"/>
  <c r="BD103"/>
  <c r="K103"/>
  <c r="I103"/>
  <c r="G103"/>
  <c r="BC103"/>
  <c r="BG102"/>
  <c r="BF102"/>
  <c r="BE102"/>
  <c r="BD102"/>
  <c r="K102"/>
  <c r="I102"/>
  <c r="G102"/>
  <c r="BC102"/>
  <c r="BG100"/>
  <c r="BF100"/>
  <c r="BE100"/>
  <c r="BD100"/>
  <c r="K100"/>
  <c r="I100"/>
  <c r="G100"/>
  <c r="BC100"/>
  <c r="BG99"/>
  <c r="BF99"/>
  <c r="BE99"/>
  <c r="BD99"/>
  <c r="K99"/>
  <c r="I99"/>
  <c r="G99"/>
  <c r="BC99"/>
  <c r="BG98"/>
  <c r="BF98"/>
  <c r="BE98"/>
  <c r="BD98"/>
  <c r="K98"/>
  <c r="I98"/>
  <c r="G98"/>
  <c r="BC98"/>
  <c r="BG97"/>
  <c r="BF97"/>
  <c r="BE97"/>
  <c r="BD97"/>
  <c r="K97"/>
  <c r="I97"/>
  <c r="G97"/>
  <c r="BC97"/>
  <c r="BG96"/>
  <c r="BF96"/>
  <c r="BE96"/>
  <c r="BD96"/>
  <c r="K96"/>
  <c r="I96"/>
  <c r="G96"/>
  <c r="BC96"/>
  <c r="BG95"/>
  <c r="BF95"/>
  <c r="BE95"/>
  <c r="BD95"/>
  <c r="K95"/>
  <c r="I95"/>
  <c r="G95"/>
  <c r="BC95"/>
  <c r="BG94"/>
  <c r="BF94"/>
  <c r="BE94"/>
  <c r="BD94"/>
  <c r="K94"/>
  <c r="I94"/>
  <c r="G94"/>
  <c r="BC94"/>
  <c r="BG93"/>
  <c r="BF93"/>
  <c r="BE93"/>
  <c r="BD93"/>
  <c r="K93"/>
  <c r="I93"/>
  <c r="G93"/>
  <c r="BC93"/>
  <c r="BG92"/>
  <c r="BF92"/>
  <c r="BE92"/>
  <c r="BD92"/>
  <c r="BC92"/>
  <c r="K92"/>
  <c r="I92"/>
  <c r="G92"/>
  <c r="BG90"/>
  <c r="BF90"/>
  <c r="BE90"/>
  <c r="BD90"/>
  <c r="BC90"/>
  <c r="K90"/>
  <c r="I90"/>
  <c r="G90"/>
  <c r="BG88"/>
  <c r="BF88"/>
  <c r="BE88"/>
  <c r="BD88"/>
  <c r="K88"/>
  <c r="I88"/>
  <c r="G88"/>
  <c r="BC88"/>
  <c r="BG87"/>
  <c r="BF87"/>
  <c r="BE87"/>
  <c r="BD87"/>
  <c r="K87"/>
  <c r="I87"/>
  <c r="G87"/>
  <c r="BC87"/>
  <c r="BG86"/>
  <c r="BF86"/>
  <c r="BE86"/>
  <c r="BD86"/>
  <c r="BC86"/>
  <c r="K86"/>
  <c r="I86"/>
  <c r="G86"/>
  <c r="BG85"/>
  <c r="BF85"/>
  <c r="BE85"/>
  <c r="BD85"/>
  <c r="BC85"/>
  <c r="K85"/>
  <c r="I85"/>
  <c r="G85"/>
  <c r="BG84"/>
  <c r="BF84"/>
  <c r="BE84"/>
  <c r="BD84"/>
  <c r="K84"/>
  <c r="I84"/>
  <c r="G84"/>
  <c r="BC84"/>
  <c r="BG83"/>
  <c r="BF83"/>
  <c r="BE83"/>
  <c r="BD83"/>
  <c r="K83"/>
  <c r="I83"/>
  <c r="G83"/>
  <c r="BC83"/>
  <c r="BG82"/>
  <c r="BF82"/>
  <c r="BE82"/>
  <c r="BD82"/>
  <c r="K82"/>
  <c r="I82"/>
  <c r="G82"/>
  <c r="BC82"/>
  <c r="BG81"/>
  <c r="BF81"/>
  <c r="BE81"/>
  <c r="BD81"/>
  <c r="K81"/>
  <c r="I81"/>
  <c r="G81"/>
  <c r="BC81"/>
  <c r="BG80"/>
  <c r="BF80"/>
  <c r="BE80"/>
  <c r="BD80"/>
  <c r="K80"/>
  <c r="I80"/>
  <c r="G80"/>
  <c r="BC80"/>
  <c r="B11" i="2"/>
  <c r="A11"/>
  <c r="BG110" i="3"/>
  <c r="I11" i="2"/>
  <c r="BF110" i="3"/>
  <c r="H11" i="2"/>
  <c r="BE110" i="3"/>
  <c r="G11" i="2"/>
  <c r="BD110" i="3"/>
  <c r="F11" i="2"/>
  <c r="K110" i="3"/>
  <c r="I110"/>
  <c r="G110"/>
  <c r="C110"/>
  <c r="BG77"/>
  <c r="BF77"/>
  <c r="BE77"/>
  <c r="BD77"/>
  <c r="K77"/>
  <c r="I77"/>
  <c r="G77"/>
  <c r="BC77"/>
  <c r="BG76"/>
  <c r="BF76"/>
  <c r="BE76"/>
  <c r="BD76"/>
  <c r="K76"/>
  <c r="I76"/>
  <c r="G76"/>
  <c r="BC76"/>
  <c r="BG75"/>
  <c r="BF75"/>
  <c r="BE75"/>
  <c r="BD75"/>
  <c r="K75"/>
  <c r="I75"/>
  <c r="G75"/>
  <c r="BC75"/>
  <c r="BG74"/>
  <c r="BF74"/>
  <c r="BE74"/>
  <c r="BD74"/>
  <c r="K74"/>
  <c r="I74"/>
  <c r="G74"/>
  <c r="BC74"/>
  <c r="BG73"/>
  <c r="BF73"/>
  <c r="BE73"/>
  <c r="BD73"/>
  <c r="K73"/>
  <c r="I73"/>
  <c r="G73"/>
  <c r="BC73"/>
  <c r="BG72"/>
  <c r="BF72"/>
  <c r="BE72"/>
  <c r="BD72"/>
  <c r="K72"/>
  <c r="I72"/>
  <c r="G72"/>
  <c r="BC72"/>
  <c r="BG71"/>
  <c r="BF71"/>
  <c r="BE71"/>
  <c r="BD71"/>
  <c r="K71"/>
  <c r="I71"/>
  <c r="G71"/>
  <c r="BC71"/>
  <c r="BC78"/>
  <c r="E10" i="2"/>
  <c r="B10"/>
  <c r="A10"/>
  <c r="BG78" i="3"/>
  <c r="I10" i="2"/>
  <c r="BF78" i="3"/>
  <c r="H10" i="2"/>
  <c r="BE78" i="3"/>
  <c r="G10" i="2"/>
  <c r="BD78" i="3"/>
  <c r="F10" i="2"/>
  <c r="K78" i="3"/>
  <c r="I78"/>
  <c r="G78"/>
  <c r="C78"/>
  <c r="BG68"/>
  <c r="BF68"/>
  <c r="BE68"/>
  <c r="BD68"/>
  <c r="K68"/>
  <c r="I68"/>
  <c r="G68"/>
  <c r="BC68"/>
  <c r="BG67"/>
  <c r="BF67"/>
  <c r="BE67"/>
  <c r="BD67"/>
  <c r="K67"/>
  <c r="I67"/>
  <c r="G67"/>
  <c r="BC67"/>
  <c r="BG66"/>
  <c r="BF66"/>
  <c r="BE66"/>
  <c r="BD66"/>
  <c r="K66"/>
  <c r="I66"/>
  <c r="G66"/>
  <c r="BC66"/>
  <c r="BG64"/>
  <c r="BF64"/>
  <c r="BE64"/>
  <c r="BD64"/>
  <c r="K64"/>
  <c r="I64"/>
  <c r="G64"/>
  <c r="BC64"/>
  <c r="BG62"/>
  <c r="BF62"/>
  <c r="BE62"/>
  <c r="BD62"/>
  <c r="K62"/>
  <c r="I62"/>
  <c r="G62"/>
  <c r="BC62"/>
  <c r="BG61"/>
  <c r="BF61"/>
  <c r="BE61"/>
  <c r="BD61"/>
  <c r="K61"/>
  <c r="I61"/>
  <c r="G61"/>
  <c r="BC61"/>
  <c r="BG59"/>
  <c r="BF59"/>
  <c r="BE59"/>
  <c r="BD59"/>
  <c r="K59"/>
  <c r="I59"/>
  <c r="G59"/>
  <c r="BC59"/>
  <c r="BG58"/>
  <c r="BF58"/>
  <c r="BE58"/>
  <c r="BD58"/>
  <c r="K58"/>
  <c r="I58"/>
  <c r="G58"/>
  <c r="BC58"/>
  <c r="BG57"/>
  <c r="BF57"/>
  <c r="BE57"/>
  <c r="BD57"/>
  <c r="K57"/>
  <c r="I57"/>
  <c r="G57"/>
  <c r="BC57"/>
  <c r="BG56"/>
  <c r="BF56"/>
  <c r="BE56"/>
  <c r="BD56"/>
  <c r="K56"/>
  <c r="I56"/>
  <c r="G56"/>
  <c r="BC56"/>
  <c r="BG54"/>
  <c r="BF54"/>
  <c r="BE54"/>
  <c r="BD54"/>
  <c r="BC54"/>
  <c r="K54"/>
  <c r="I54"/>
  <c r="G54"/>
  <c r="BG53"/>
  <c r="BF53"/>
  <c r="BE53"/>
  <c r="BD53"/>
  <c r="BC53"/>
  <c r="K53"/>
  <c r="I53"/>
  <c r="G53"/>
  <c r="BG52"/>
  <c r="BF52"/>
  <c r="BE52"/>
  <c r="BD52"/>
  <c r="BC52"/>
  <c r="K52"/>
  <c r="I52"/>
  <c r="G52"/>
  <c r="BG51"/>
  <c r="BF51"/>
  <c r="BE51"/>
  <c r="BD51"/>
  <c r="K51"/>
  <c r="I51"/>
  <c r="G51"/>
  <c r="BC51"/>
  <c r="BG50"/>
  <c r="BF50"/>
  <c r="BE50"/>
  <c r="BD50"/>
  <c r="K50"/>
  <c r="I50"/>
  <c r="G50"/>
  <c r="BC50"/>
  <c r="BG49"/>
  <c r="BF49"/>
  <c r="BE49"/>
  <c r="BD49"/>
  <c r="BC49"/>
  <c r="K49"/>
  <c r="I49"/>
  <c r="G49"/>
  <c r="BG47"/>
  <c r="BF47"/>
  <c r="BE47"/>
  <c r="BD47"/>
  <c r="K47"/>
  <c r="I47"/>
  <c r="G47"/>
  <c r="BC47"/>
  <c r="BG45"/>
  <c r="BF45"/>
  <c r="BE45"/>
  <c r="BD45"/>
  <c r="K45"/>
  <c r="I45"/>
  <c r="G45"/>
  <c r="BC45"/>
  <c r="BG43"/>
  <c r="BF43"/>
  <c r="BE43"/>
  <c r="BD43"/>
  <c r="K43"/>
  <c r="I43"/>
  <c r="G43"/>
  <c r="BC43"/>
  <c r="BG42"/>
  <c r="BF42"/>
  <c r="BE42"/>
  <c r="BD42"/>
  <c r="K42"/>
  <c r="I42"/>
  <c r="G42"/>
  <c r="BC42"/>
  <c r="BG41"/>
  <c r="BF41"/>
  <c r="BE41"/>
  <c r="BD41"/>
  <c r="K41"/>
  <c r="I41"/>
  <c r="G41"/>
  <c r="BC41"/>
  <c r="B9" i="2"/>
  <c r="A9"/>
  <c r="BG69" i="3"/>
  <c r="I9" i="2"/>
  <c r="BF69" i="3"/>
  <c r="H9" i="2"/>
  <c r="BE69" i="3"/>
  <c r="G9" i="2"/>
  <c r="BD69" i="3"/>
  <c r="F9" i="2"/>
  <c r="K69" i="3"/>
  <c r="I69"/>
  <c r="G69"/>
  <c r="C69"/>
  <c r="BG38"/>
  <c r="BF38"/>
  <c r="BE38"/>
  <c r="BD38"/>
  <c r="K38"/>
  <c r="I38"/>
  <c r="G38"/>
  <c r="BC38"/>
  <c r="BG37"/>
  <c r="BF37"/>
  <c r="BE37"/>
  <c r="BD37"/>
  <c r="K37"/>
  <c r="I37"/>
  <c r="G37"/>
  <c r="BC37"/>
  <c r="BG35"/>
  <c r="BF35"/>
  <c r="BE35"/>
  <c r="BD35"/>
  <c r="K35"/>
  <c r="I35"/>
  <c r="G35"/>
  <c r="BC35"/>
  <c r="BG34"/>
  <c r="BF34"/>
  <c r="BE34"/>
  <c r="BD34"/>
  <c r="K34"/>
  <c r="I34"/>
  <c r="G34"/>
  <c r="BC34"/>
  <c r="B8" i="2"/>
  <c r="A8"/>
  <c r="BG39" i="3"/>
  <c r="I8" i="2"/>
  <c r="BF39" i="3"/>
  <c r="H8" i="2"/>
  <c r="BE39" i="3"/>
  <c r="G8" i="2"/>
  <c r="BD39" i="3"/>
  <c r="F8" i="2"/>
  <c r="K39" i="3"/>
  <c r="I39"/>
  <c r="G39"/>
  <c r="C39"/>
  <c r="BG30"/>
  <c r="BF30"/>
  <c r="BE30"/>
  <c r="BD30"/>
  <c r="K30"/>
  <c r="I30"/>
  <c r="G30"/>
  <c r="BC30"/>
  <c r="BG29"/>
  <c r="BF29"/>
  <c r="BE29"/>
  <c r="BD29"/>
  <c r="K29"/>
  <c r="I29"/>
  <c r="G29"/>
  <c r="BC29"/>
  <c r="BG28"/>
  <c r="BF28"/>
  <c r="BE28"/>
  <c r="BD28"/>
  <c r="K28"/>
  <c r="I28"/>
  <c r="G28"/>
  <c r="BC28"/>
  <c r="BG26"/>
  <c r="BF26"/>
  <c r="BE26"/>
  <c r="BD26"/>
  <c r="K26"/>
  <c r="I26"/>
  <c r="G26"/>
  <c r="BC26"/>
  <c r="BG25"/>
  <c r="BF25"/>
  <c r="BE25"/>
  <c r="BD25"/>
  <c r="K25"/>
  <c r="I25"/>
  <c r="G25"/>
  <c r="BC25"/>
  <c r="BG23"/>
  <c r="BF23"/>
  <c r="BE23"/>
  <c r="BD23"/>
  <c r="K23"/>
  <c r="I23"/>
  <c r="G23"/>
  <c r="BC23"/>
  <c r="BG22"/>
  <c r="BF22"/>
  <c r="BE22"/>
  <c r="BD22"/>
  <c r="K22"/>
  <c r="I22"/>
  <c r="G22"/>
  <c r="BC22"/>
  <c r="BG20"/>
  <c r="BF20"/>
  <c r="BE20"/>
  <c r="BD20"/>
  <c r="K20"/>
  <c r="I20"/>
  <c r="G20"/>
  <c r="BC20"/>
  <c r="BG18"/>
  <c r="BF18"/>
  <c r="BE18"/>
  <c r="BD18"/>
  <c r="K18"/>
  <c r="I18"/>
  <c r="G18"/>
  <c r="BC18"/>
  <c r="BG17"/>
  <c r="BF17"/>
  <c r="BE17"/>
  <c r="BD17"/>
  <c r="K17"/>
  <c r="I17"/>
  <c r="G17"/>
  <c r="BC17"/>
  <c r="BG16"/>
  <c r="BF16"/>
  <c r="BE16"/>
  <c r="BD16"/>
  <c r="K16"/>
  <c r="I16"/>
  <c r="G16"/>
  <c r="BC16"/>
  <c r="BG15"/>
  <c r="BF15"/>
  <c r="BE15"/>
  <c r="BD15"/>
  <c r="K15"/>
  <c r="I15"/>
  <c r="G15"/>
  <c r="BC15"/>
  <c r="BG14"/>
  <c r="BF14"/>
  <c r="BE14"/>
  <c r="BD14"/>
  <c r="K14"/>
  <c r="I14"/>
  <c r="G14"/>
  <c r="BC14"/>
  <c r="BG12"/>
  <c r="BF12"/>
  <c r="BE12"/>
  <c r="BD12"/>
  <c r="K12"/>
  <c r="I12"/>
  <c r="G12"/>
  <c r="BC12"/>
  <c r="BG11"/>
  <c r="BF11"/>
  <c r="BE11"/>
  <c r="BD11"/>
  <c r="K11"/>
  <c r="I11"/>
  <c r="G11"/>
  <c r="BC11"/>
  <c r="BG10"/>
  <c r="BF10"/>
  <c r="BE10"/>
  <c r="BD10"/>
  <c r="K10"/>
  <c r="I10"/>
  <c r="G10"/>
  <c r="BC10"/>
  <c r="BG9"/>
  <c r="BF9"/>
  <c r="BE9"/>
  <c r="BD9"/>
  <c r="K9"/>
  <c r="I9"/>
  <c r="G9"/>
  <c r="BC9"/>
  <c r="BG8"/>
  <c r="BF8"/>
  <c r="BE8"/>
  <c r="BD8"/>
  <c r="K8"/>
  <c r="I8"/>
  <c r="G8"/>
  <c r="BC8"/>
  <c r="B7" i="2"/>
  <c r="A7"/>
  <c r="BG32" i="3"/>
  <c r="I7" i="2"/>
  <c r="I16"/>
  <c r="C20" i="1"/>
  <c r="BF32" i="3"/>
  <c r="H7" i="2"/>
  <c r="BE32" i="3"/>
  <c r="G7" i="2"/>
  <c r="G16"/>
  <c r="C14" i="1"/>
  <c r="BD32" i="3"/>
  <c r="F7" i="2"/>
  <c r="K32" i="3"/>
  <c r="I32"/>
  <c r="G32"/>
  <c r="C32"/>
  <c r="C4"/>
  <c r="H3"/>
  <c r="C3"/>
  <c r="C2" i="2"/>
  <c r="C1"/>
  <c r="F33" i="1"/>
  <c r="F31"/>
  <c r="F34"/>
  <c r="G8"/>
  <c r="F16" i="2"/>
  <c r="C17" i="1"/>
  <c r="H16" i="2"/>
  <c r="C15" i="1"/>
  <c r="BC32" i="3"/>
  <c r="E7" i="2"/>
  <c r="BC39" i="3"/>
  <c r="E8" i="2"/>
  <c r="BC69" i="3"/>
  <c r="E9" i="2"/>
  <c r="BC110" i="3"/>
  <c r="E11" i="2"/>
  <c r="BC124" i="3"/>
  <c r="E13" i="2"/>
  <c r="G113" i="3"/>
  <c r="G124"/>
  <c r="G127"/>
  <c r="E16" i="2"/>
  <c r="C16" i="1"/>
  <c r="C18"/>
  <c r="C21"/>
  <c r="G18"/>
  <c r="G17"/>
  <c r="G16"/>
  <c r="G15"/>
  <c r="G14"/>
  <c r="H26" i="2"/>
  <c r="G22" i="1"/>
  <c r="C22"/>
  <c r="G21"/>
</calcChain>
</file>

<file path=xl/sharedStrings.xml><?xml version="1.0" encoding="utf-8"?>
<sst xmlns="http://schemas.openxmlformats.org/spreadsheetml/2006/main" count="407" uniqueCount="290">
  <si>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</si>
  <si>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</si>
  <si>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</si>
  <si>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</si>
  <si>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</si>
  <si>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</si>
  <si>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</si>
  <si>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</si>
  <si>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</si>
  <si>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</si>
  <si>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</si>
  <si>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</si>
  <si>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</si>
  <si>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</si>
  <si>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</si>
  <si>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</si>
  <si>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</si>
  <si>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</si>
  <si>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</si>
  <si>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</si>
  <si>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</si>
  <si>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</si>
  <si>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</si>
  <si>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</si>
  <si>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</si>
  <si>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</si>
  <si>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</si>
  <si>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</si>
  <si>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</si>
  <si>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</si>
  <si>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</si>
  <si>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</si>
  <si>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</si>
  <si>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</si>
  <si>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</si>
  <si>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</si>
  <si>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</si>
  <si>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</si>
  <si>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</si>
  <si>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</si>
  <si>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</si>
  <si>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</si>
  <si>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</si>
  <si>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</si>
  <si>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</si>
  <si>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</si>
  <si>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</si>
  <si>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</si>
  <si>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</si>
  <si>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</si>
  <si>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</si>
  <si>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</si>
  <si>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</si>
  <si>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</si>
  <si>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</si>
  <si>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</si>
  <si>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</si>
  <si>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</si>
  <si>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</si>
  <si>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</si>
  <si>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</si>
  <si>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</si>
  <si>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</si>
  <si>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</si>
  <si>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</si>
  <si>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</si>
  <si>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</si>
  <si>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</si>
  <si>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</si>
  <si>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</si>
  <si>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</si>
  <si>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</si>
  <si>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</si>
  <si>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</si>
  <si>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et.3</t>
  </si>
  <si>
    <t>113 10-6121.R00</t>
  </si>
  <si>
    <t>Rozebrání dlažeb z betonových dlaždic na sucho</t>
  </si>
  <si>
    <t>m2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</si>
  <si>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</si>
  <si>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</si>
  <si>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</si>
  <si>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</si>
  <si>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</si>
  <si>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</si>
  <si>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</si>
  <si>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</si>
  <si>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3*791</t>
  </si>
  <si>
    <t>113 10-7243.R00</t>
  </si>
  <si>
    <t>Odstranění podkladu nad 200 m2, živičného tl.15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</si>
  <si>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</si>
  <si>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</si>
  <si>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</si>
  <si>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</si>
  <si>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</si>
  <si>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</si>
  <si>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</si>
  <si>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130 00-1101.R00</t>
  </si>
  <si>
    <t>Příplatek za ztížené hloubení v blízkosti vedení</t>
  </si>
  <si>
    <t>m3</t>
  </si>
  <si>
    <t>450*1,0*0,3</t>
  </si>
  <si>
    <t>132 20-1101.R00</t>
  </si>
  <si>
    <t>Hloubení rýh šířky do 60 cm v hor.3 do 100 m3</t>
  </si>
  <si>
    <t>trativod: 220*0,3*0,3</t>
  </si>
  <si>
    <t>162 70-1105.R00</t>
  </si>
  <si>
    <t>Vodorovné přemístění výkopku z hor.1-4 do 10000 m</t>
  </si>
  <si>
    <t>162 70-1109.R00</t>
  </si>
  <si>
    <t>Příplatek k vod. přemístění hor.1-4 za další 1 km</t>
  </si>
  <si>
    <t>19,8*4</t>
  </si>
  <si>
    <t>171 20-1201.RT1</t>
  </si>
  <si>
    <t>Uložení sypaniny na skládku včetně poplatku za skládku</t>
  </si>
  <si>
    <t>181 10-1102.R00</t>
  </si>
  <si>
    <t>Úprava pláně v zářezech v hor. 1-4, se zhutněním</t>
  </si>
  <si>
    <t>1379+466</t>
  </si>
  <si>
    <t>181 30-1102.R00</t>
  </si>
  <si>
    <t>Rozprostření ornice, rovina, tl. 10-15 cm,do 500m2</t>
  </si>
  <si>
    <t>180 40-2111.R00</t>
  </si>
  <si>
    <t>Založení trávníku parkového výsevem v rovině</t>
  </si>
  <si>
    <t>X00-3</t>
  </si>
  <si>
    <t>Nákup ornice</t>
  </si>
  <si>
    <t>t</t>
  </si>
  <si>
    <t>98*0,15*1,8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</si>
  <si>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</si>
  <si>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</si>
  <si>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</si>
  <si>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</si>
  <si>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</si>
  <si>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</si>
  <si>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302*0,5</t>
  </si>
  <si>
    <t>289 97-1211.R00</t>
  </si>
  <si>
    <t>Zřízení vrstvy z geotextilie sklon do 1:5 š.do 3 m</t>
  </si>
  <si>
    <t>H02-010</t>
  </si>
  <si>
    <t>Geomříž extrudovaná dvouosá 40kN/m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</si>
  <si>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</si>
  <si>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</si>
  <si>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</si>
  <si>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</si>
  <si>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</si>
  <si>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</si>
  <si>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</si>
  <si>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</si>
  <si>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1339*(0,15*1,8+0,0222)+424*(0,1*1,8+0,0111)</t>
  </si>
  <si>
    <t>561 20-2992.R00</t>
  </si>
  <si>
    <t>Příplatek za vod. dopravu směsi k stav.,další 1 km</t>
  </si>
  <si>
    <t>472,28*2</t>
  </si>
  <si>
    <t>564 75-1111.R00</t>
  </si>
  <si>
    <t>Podklad z kameniva drceného vel.32-63 mm,tl. 15 cm</t>
  </si>
  <si>
    <t>2*500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</si>
  <si>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</si>
  <si>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</si>
  <si>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</si>
  <si>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</si>
  <si>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86-1113.R00</t>
  </si>
  <si>
    <t>Podklad ze štěrkodrti po zhutnění tloušťky 22 cm</t>
  </si>
  <si>
    <t>565 13-1211.R00</t>
  </si>
  <si>
    <t>Podklad kamen. obal. asfaltem tř.1 nad 3 m,tl.5 cm</t>
  </si>
  <si>
    <t>573 11-1112.R00</t>
  </si>
  <si>
    <t>Postřik živičný infiltr.+ posyp,z asfaltu 1 kg/m2</t>
  </si>
  <si>
    <t>573 21-1111.R00</t>
  </si>
  <si>
    <t>Postřik živičný spojovací z asfaltu 0,5-0,7 kg/m2</t>
  </si>
  <si>
    <t>2*1183</t>
  </si>
  <si>
    <t>577 15-2123.R00</t>
  </si>
  <si>
    <t>Beton asfaltový ABL ložný tř.1 nad 3 m, tl. 6 cm</t>
  </si>
  <si>
    <t>577 13-2111.R00</t>
  </si>
  <si>
    <t>Beton asfaltový ABS, ABH tř.1 nad 3 m, tl.4 cm</t>
  </si>
  <si>
    <t>596 21-5020.R00</t>
  </si>
  <si>
    <t>Kladení zámkové dlažby tl. 6 cm do drtě tl. 3 cm</t>
  </si>
  <si>
    <t>596 21-5040.R00</t>
  </si>
  <si>
    <t>Kladení zámkové dlažby tl. 8 cm do drtě tl. 4 cm</t>
  </si>
  <si>
    <t>81+24</t>
  </si>
  <si>
    <t>596 21-5045.R00</t>
  </si>
  <si>
    <t>Příplatek za kladení dlažby tl. 8cm, drť, do100 m2</t>
  </si>
  <si>
    <t>H05-001</t>
  </si>
  <si>
    <t>Štěrkopísek pro SC</t>
  </si>
  <si>
    <t>1339*0,15+424*0,1</t>
  </si>
  <si>
    <t>H05-010</t>
  </si>
  <si>
    <t>Betonová zámková dlažba 6cm tvar kost šedá</t>
  </si>
  <si>
    <t>(424-27)*1,01</t>
  </si>
  <si>
    <t>H05-021</t>
  </si>
  <si>
    <t>Betonová zám. dlažba profilovaná pro nevidomé bar.</t>
  </si>
  <si>
    <t>H00-3</t>
  </si>
  <si>
    <t>Betonová zámková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</si>
  <si>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</si>
  <si>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</si>
  <si>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</si>
  <si>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</si>
  <si>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</si>
  <si>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</si>
  <si>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</si>
  <si>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</si>
  <si>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</si>
  <si>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</si>
  <si>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</si>
  <si>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</si>
  <si>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</si>
  <si>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</si>
  <si>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</si>
  <si>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</si>
  <si>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</si>
  <si>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</si>
  <si>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</si>
  <si>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</si>
  <si>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</si>
  <si>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</si>
  <si>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</si>
  <si>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</si>
  <si>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</si>
  <si>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</si>
  <si>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</si>
  <si>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</si>
  <si>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</si>
  <si>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</si>
  <si>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</si>
  <si>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</si>
  <si>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</si>
  <si>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</si>
  <si>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</si>
  <si>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</si>
  <si>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</si>
  <si>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</si>
  <si>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</si>
  <si>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</si>
  <si>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</si>
  <si>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</si>
  <si>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</si>
  <si>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</si>
  <si>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</si>
  <si>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</si>
  <si>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</si>
  <si>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</si>
  <si>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</si>
  <si>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</si>
  <si>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</si>
  <si>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</si>
  <si>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</si>
  <si>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</si>
  <si>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</si>
  <si>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</si>
  <si>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</si>
  <si>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</si>
  <si>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</si>
  <si>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86-2111.R00</t>
  </si>
  <si>
    <t>Osazení stojat. obrub. bet. s opěrou,lože z B 12,5</t>
  </si>
  <si>
    <t>H09-020</t>
  </si>
  <si>
    <t>Beton. vodící proužek 25/50/10</t>
  </si>
  <si>
    <t>302*2*1,01</t>
  </si>
  <si>
    <t>H09-021</t>
  </si>
  <si>
    <t>Beton. záhonový obrubník 20/100/5</t>
  </si>
  <si>
    <t>H09-022</t>
  </si>
  <si>
    <t>Beton. silniční obrubník 25/100/15</t>
  </si>
  <si>
    <t>H09-100</t>
  </si>
  <si>
    <t>Dopr. značka A1-30 zákl. vel. vč. upevnění</t>
  </si>
  <si>
    <t>H09-105</t>
  </si>
  <si>
    <t>Dopr. značka IP1-7 zákl. vel. vč. upevnění</t>
  </si>
  <si>
    <t>H09-104</t>
  </si>
  <si>
    <t>Dopr. značka IP8-13 zákl. vel. vč. upevnění</t>
  </si>
  <si>
    <t>H09-111</t>
  </si>
  <si>
    <t>Dodat. tabulka E1-5, 8 500x150 vč. upevnění</t>
  </si>
  <si>
    <t>H09-115</t>
  </si>
  <si>
    <t>Sloupek dopr. značek dl. 3m pr.60 vč. kotvení</t>
  </si>
  <si>
    <t>H09-130</t>
  </si>
  <si>
    <t>Plastový signální-varovný pás vč. instalace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</si>
  <si>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</si>
  <si>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</si>
  <si>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</si>
  <si>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</si>
  <si>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</si>
  <si>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</si>
  <si>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</si>
  <si>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</si>
  <si>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</si>
  <si>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</si>
  <si>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1385,49*13</t>
  </si>
  <si>
    <t>979 08-4216.R00</t>
  </si>
  <si>
    <t>Vodorovná doprava vybour. hmot po suchu do 5 km</t>
  </si>
  <si>
    <t>979 08-4219.R00</t>
  </si>
  <si>
    <t>Příplatek k dopravě vybour.hmot za dalších 5 km</t>
  </si>
  <si>
    <t>213,85*2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</si>
  <si>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</si>
  <si>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</si>
  <si>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</si>
  <si>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</si>
  <si>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</si>
  <si>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</si>
  <si>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99</t>
  </si>
  <si>
    <t>Staveništní přesun hmot</t>
  </si>
  <si>
    <t>998 22-5111.R00</t>
  </si>
  <si>
    <t>Přesun hmot, pozemní komunikace, kryt živičný</t>
  </si>
  <si>
    <t>Město Trutnov</t>
  </si>
  <si>
    <t>Ing. David Pauzar</t>
  </si>
  <si>
    <t>SO 101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</si>
</sst>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Continuous" vertical="center"/>
    </xf>
    <xf numFmtId="0" fontId="5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Continuous"/>
    </xf>
    <xf numFmtId="0" fontId="5" fillId="0" borderId="23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27" xfId="0" applyNumberFormat="1" applyBorder="1"/>
    <xf numFmtId="0" fontId="0" fillId="0" borderId="28" xfId="0" applyBorder="1"/>
    <xf numFmtId="3" fontId="0" fillId="0" borderId="29" xfId="0" applyNumberFormat="1" applyBorder="1"/>
    <xf numFmtId="0" fontId="0" fillId="0" borderId="30" xfId="0" applyBorder="1"/>
    <xf numFmtId="3" fontId="0" fillId="0" borderId="16" xfId="0" applyNumberForma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15" xfId="0" applyFont="1" applyBorder="1"/>
    <xf numFmtId="3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0" fillId="0" borderId="37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6" xfId="0" applyNumberFormat="1" applyBorder="1"/>
    <xf numFmtId="165" fontId="0" fillId="0" borderId="0" xfId="0" applyNumberFormat="1" applyBorder="1"/>
    <xf numFmtId="0" fontId="6" fillId="0" borderId="35" xfId="0" applyFont="1" applyFill="1" applyBorder="1"/>
    <xf numFmtId="0" fontId="6" fillId="0" borderId="36" xfId="0" applyFont="1" applyFill="1" applyBorder="1"/>
    <xf numFmtId="0" fontId="6" fillId="0" borderId="38" xfId="0" applyFont="1" applyFill="1" applyBorder="1"/>
    <xf numFmtId="165" fontId="6" fillId="0" borderId="36" xfId="0" applyNumberFormat="1" applyFont="1" applyFill="1" applyBorder="1"/>
    <xf numFmtId="0" fontId="6" fillId="0" borderId="3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0" xfId="1" applyFont="1" applyBorder="1"/>
    <xf numFmtId="0" fontId="9" fillId="0" borderId="40" xfId="1" applyBorder="1"/>
    <xf numFmtId="0" fontId="9" fillId="0" borderId="40" xfId="1" applyBorder="1" applyAlignment="1">
      <alignment horizontal="right"/>
    </xf>
    <xf numFmtId="0" fontId="9" fillId="0" borderId="40" xfId="1" applyFont="1" applyBorder="1"/>
    <xf numFmtId="0" fontId="0" fillId="0" borderId="40" xfId="0" applyNumberFormat="1" applyBorder="1" applyAlignment="1">
      <alignment horizontal="left"/>
    </xf>
    <xf numFmtId="0" fontId="0" fillId="0" borderId="41" xfId="0" applyNumberFormat="1" applyBorder="1"/>
    <xf numFmtId="0" fontId="3" fillId="0" borderId="42" xfId="1" applyFont="1" applyBorder="1"/>
    <xf numFmtId="0" fontId="9" fillId="0" borderId="42" xfId="1" applyBorder="1"/>
    <xf numFmtId="0" fontId="9" fillId="0" borderId="42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2" xfId="0" applyNumberFormat="1" applyFont="1" applyFill="1" applyBorder="1"/>
    <xf numFmtId="0" fontId="5" fillId="0" borderId="23" xfId="0" applyFont="1" applyFill="1" applyBorder="1"/>
    <xf numFmtId="0" fontId="5" fillId="0" borderId="24" xfId="0" applyFont="1" applyFill="1" applyBorder="1"/>
    <xf numFmtId="0" fontId="5" fillId="0" borderId="43" xfId="0" applyFont="1" applyFill="1" applyBorder="1"/>
    <xf numFmtId="0" fontId="5" fillId="0" borderId="44" xfId="0" applyFont="1" applyFill="1" applyBorder="1"/>
    <xf numFmtId="0" fontId="5" fillId="0" borderId="45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2" xfId="0" applyFont="1" applyFill="1" applyBorder="1"/>
    <xf numFmtId="3" fontId="5" fillId="0" borderId="24" xfId="0" applyNumberFormat="1" applyFont="1" applyFill="1" applyBorder="1"/>
    <xf numFmtId="3" fontId="5" fillId="0" borderId="43" xfId="0" applyNumberFormat="1" applyFont="1" applyFill="1" applyBorder="1"/>
    <xf numFmtId="3" fontId="5" fillId="0" borderId="44" xfId="0" applyNumberFormat="1" applyFont="1" applyFill="1" applyBorder="1"/>
    <xf numFmtId="3" fontId="5" fillId="0" borderId="45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28" xfId="0" applyFont="1" applyFill="1" applyBorder="1"/>
    <xf numFmtId="0" fontId="11" fillId="0" borderId="29" xfId="0" applyFont="1" applyFill="1" applyBorder="1"/>
    <xf numFmtId="0" fontId="0" fillId="0" borderId="46" xfId="0" applyFill="1" applyBorder="1"/>
    <xf numFmtId="0" fontId="11" fillId="0" borderId="47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center"/>
    </xf>
    <xf numFmtId="4" fontId="12" fillId="0" borderId="29" xfId="0" applyNumberFormat="1" applyFont="1" applyFill="1" applyBorder="1" applyAlignment="1">
      <alignment horizontal="right"/>
    </xf>
    <xf numFmtId="4" fontId="12" fillId="0" borderId="46" xfId="0" applyNumberFormat="1" applyFont="1" applyFill="1" applyBorder="1" applyAlignment="1">
      <alignment horizontal="right"/>
    </xf>
    <xf numFmtId="0" fontId="7" fillId="0" borderId="33" xfId="0" applyFont="1" applyFill="1" applyBorder="1"/>
    <xf numFmtId="0" fontId="7" fillId="0" borderId="26" xfId="0" applyFont="1" applyFill="1" applyBorder="1"/>
    <xf numFmtId="0" fontId="7" fillId="0" borderId="48" xfId="0" applyFont="1" applyFill="1" applyBorder="1"/>
    <xf numFmtId="3" fontId="7" fillId="0" borderId="32" xfId="0" applyNumberFormat="1" applyFont="1" applyFill="1" applyBorder="1" applyAlignment="1">
      <alignment horizontal="right"/>
    </xf>
    <xf numFmtId="166" fontId="7" fillId="0" borderId="49" xfId="0" applyNumberFormat="1" applyFont="1" applyFill="1" applyBorder="1" applyAlignment="1">
      <alignment horizontal="right"/>
    </xf>
    <xf numFmtId="3" fontId="7" fillId="0" borderId="5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3" fontId="7" fillId="0" borderId="48" xfId="0" applyNumberFormat="1" applyFont="1" applyFill="1" applyBorder="1" applyAlignment="1">
      <alignment horizontal="right"/>
    </xf>
    <xf numFmtId="0" fontId="0" fillId="0" borderId="35" xfId="0" applyFill="1" applyBorder="1"/>
    <xf numFmtId="0" fontId="5" fillId="0" borderId="36" xfId="0" applyFont="1" applyFill="1" applyBorder="1"/>
    <xf numFmtId="0" fontId="0" fillId="0" borderId="36" xfId="0" applyFill="1" applyBorder="1"/>
    <xf numFmtId="4" fontId="0" fillId="0" borderId="51" xfId="0" applyNumberFormat="1" applyFill="1" applyBorder="1"/>
    <xf numFmtId="4" fontId="0" fillId="0" borderId="35" xfId="0" applyNumberFormat="1" applyFill="1" applyBorder="1"/>
    <xf numFmtId="4" fontId="0" fillId="0" borderId="36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0" xfId="1" applyFont="1" applyBorder="1" applyAlignment="1">
      <alignment horizontal="center"/>
    </xf>
    <xf numFmtId="0" fontId="9" fillId="0" borderId="40" xfId="1" applyBorder="1" applyAlignment="1">
      <alignment horizontal="left"/>
    </xf>
    <xf numFmtId="0" fontId="9" fillId="0" borderId="41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49" xfId="1" applyNumberFormat="1" applyFont="1" applyFill="1" applyBorder="1"/>
    <xf numFmtId="0" fontId="4" fillId="0" borderId="31" xfId="1" applyFont="1" applyFill="1" applyBorder="1" applyAlignment="1">
      <alignment horizontal="center"/>
    </xf>
    <xf numFmtId="0" fontId="4" fillId="0" borderId="31" xfId="1" applyNumberFormat="1" applyFont="1" applyFill="1" applyBorder="1" applyAlignment="1">
      <alignment horizontal="center"/>
    </xf>
    <xf numFmtId="0" fontId="4" fillId="0" borderId="49" xfId="1" applyFont="1" applyFill="1" applyBorder="1" applyAlignment="1">
      <alignment horizontal="center"/>
    </xf>
    <xf numFmtId="0" fontId="16" fillId="0" borderId="49" xfId="1" applyFont="1" applyFill="1" applyBorder="1"/>
    <xf numFmtId="0" fontId="5" fillId="0" borderId="52" xfId="1" applyFont="1" applyFill="1" applyBorder="1" applyAlignment="1">
      <alignment horizontal="center"/>
    </xf>
    <xf numFmtId="49" fontId="5" fillId="0" borderId="52" xfId="1" applyNumberFormat="1" applyFont="1" applyFill="1" applyBorder="1" applyAlignment="1">
      <alignment horizontal="left"/>
    </xf>
    <xf numFmtId="0" fontId="5" fillId="0" borderId="52" xfId="1" applyFont="1" applyFill="1" applyBorder="1"/>
    <xf numFmtId="0" fontId="9" fillId="0" borderId="52" xfId="1" applyFill="1" applyBorder="1" applyAlignment="1">
      <alignment horizontal="center"/>
    </xf>
    <xf numFmtId="0" fontId="9" fillId="0" borderId="52" xfId="1" applyNumberFormat="1" applyFill="1" applyBorder="1" applyAlignment="1">
      <alignment horizontal="right"/>
    </xf>
    <xf numFmtId="0" fontId="9" fillId="0" borderId="52" xfId="1" applyNumberFormat="1" applyFill="1" applyBorder="1"/>
    <xf numFmtId="0" fontId="8" fillId="0" borderId="53" xfId="1" applyNumberFormat="1" applyFont="1" applyFill="1" applyBorder="1"/>
    <xf numFmtId="0" fontId="17" fillId="0" borderId="0" xfId="1" applyFont="1"/>
    <xf numFmtId="0" fontId="7" fillId="0" borderId="52" xfId="1" applyFont="1" applyFill="1" applyBorder="1" applyAlignment="1">
      <alignment horizontal="center"/>
    </xf>
    <xf numFmtId="49" fontId="7" fillId="0" borderId="52" xfId="1" applyNumberFormat="1" applyFont="1" applyFill="1" applyBorder="1" applyAlignment="1">
      <alignment horizontal="left"/>
    </xf>
    <xf numFmtId="0" fontId="7" fillId="0" borderId="52" xfId="1" applyFont="1" applyFill="1" applyBorder="1" applyAlignment="1">
      <alignment wrapText="1"/>
    </xf>
    <xf numFmtId="49" fontId="7" fillId="0" borderId="52" xfId="1" applyNumberFormat="1" applyFont="1" applyFill="1" applyBorder="1" applyAlignment="1">
      <alignment horizontal="center" shrinkToFit="1"/>
    </xf>
    <xf numFmtId="4" fontId="7" fillId="0" borderId="52" xfId="1" applyNumberFormat="1" applyFont="1" applyFill="1" applyBorder="1" applyAlignment="1">
      <alignment horizontal="right"/>
    </xf>
    <xf numFmtId="4" fontId="7" fillId="0" borderId="52" xfId="1" applyNumberFormat="1" applyFont="1" applyFill="1" applyBorder="1"/>
    <xf numFmtId="167" fontId="7" fillId="0" borderId="52" xfId="1" applyNumberFormat="1" applyFont="1" applyFill="1" applyBorder="1"/>
    <xf numFmtId="0" fontId="10" fillId="0" borderId="52" xfId="1" applyFont="1" applyFill="1" applyBorder="1" applyAlignment="1">
      <alignment horizontal="center"/>
    </xf>
    <xf numFmtId="49" fontId="10" fillId="0" borderId="52" xfId="1" applyNumberFormat="1" applyFont="1" applyFill="1" applyBorder="1" applyAlignment="1">
      <alignment horizontal="left"/>
    </xf>
    <xf numFmtId="4" fontId="18" fillId="0" borderId="52" xfId="1" applyNumberFormat="1" applyFont="1" applyFill="1" applyBorder="1" applyAlignment="1">
      <alignment horizontal="right" wrapText="1"/>
    </xf>
    <xf numFmtId="0" fontId="18" fillId="0" borderId="52" xfId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right"/>
    </xf>
    <xf numFmtId="0" fontId="9" fillId="0" borderId="52" xfId="1" applyFill="1" applyBorder="1"/>
    <xf numFmtId="0" fontId="19" fillId="0" borderId="0" xfId="1" applyFont="1"/>
    <xf numFmtId="0" fontId="9" fillId="0" borderId="54" xfId="1" applyFill="1" applyBorder="1" applyAlignment="1">
      <alignment horizontal="center"/>
    </xf>
    <xf numFmtId="49" fontId="3" fillId="0" borderId="54" xfId="1" applyNumberFormat="1" applyFont="1" applyFill="1" applyBorder="1" applyAlignment="1">
      <alignment horizontal="left"/>
    </xf>
    <xf numFmtId="0" fontId="3" fillId="0" borderId="54" xfId="1" applyFont="1" applyFill="1" applyBorder="1"/>
    <xf numFmtId="4" fontId="9" fillId="0" borderId="54" xfId="1" applyNumberFormat="1" applyFill="1" applyBorder="1" applyAlignment="1">
      <alignment horizontal="right"/>
    </xf>
    <xf numFmtId="4" fontId="5" fillId="0" borderId="54" xfId="1" applyNumberFormat="1" applyFont="1" applyFill="1" applyBorder="1"/>
    <xf numFmtId="0" fontId="5" fillId="0" borderId="54" xfId="1" applyFont="1" applyFill="1" applyBorder="1"/>
    <xf numFmtId="167" fontId="5" fillId="0" borderId="54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2" xfId="0" applyNumberFormat="1" applyFont="1" applyFill="1" applyBorder="1"/>
    <xf numFmtId="3" fontId="7" fillId="0" borderId="55" xfId="0" applyNumberFormat="1" applyFont="1" applyFill="1" applyBorder="1"/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57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9" fillId="0" borderId="42" xfId="1" applyFont="1" applyBorder="1" applyAlignment="1">
      <alignment horizontal="left" shrinkToFit="1"/>
    </xf>
    <xf numFmtId="0" fontId="9" fillId="0" borderId="61" xfId="1" applyFont="1" applyBorder="1" applyAlignment="1">
      <alignment horizontal="left" shrinkToFit="1"/>
    </xf>
    <xf numFmtId="3" fontId="5" fillId="0" borderId="36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0" fontId="9" fillId="0" borderId="42" xfId="1" applyBorder="1" applyAlignment="1">
      <alignment horizontal="left" shrinkToFit="1"/>
    </xf>
    <xf numFmtId="0" fontId="9" fillId="0" borderId="61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C4" sqref="C4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289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182"/>
      <c r="D7" s="183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2" t="s">
        <v>287</v>
      </c>
      <c r="D8" s="183"/>
      <c r="E8" s="17" t="s">
        <v>11</v>
      </c>
      <c r="F8" s="16"/>
      <c r="G8" s="24">
        <f ca="1"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288</v>
      </c>
      <c r="C11" s="30"/>
      <c r="D11" s="30"/>
      <c r="E11" s="184"/>
      <c r="F11" s="185"/>
      <c r="G11" s="186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 ca="1">Dodavka</f>
        <v>0</v>
      </c>
      <c r="D14" s="44">
        <f ca="1">Rekapitulace!A21</f>
        <v>0</v>
      </c>
      <c r="E14" s="45"/>
      <c r="F14" s="46"/>
      <c r="G14" s="43">
        <f ca="1">Rekapitulace!I21</f>
        <v>0</v>
      </c>
    </row>
    <row r="15" spans="1:57" ht="15.95" customHeight="1">
      <c r="A15" s="41" t="s">
        <v>20</v>
      </c>
      <c r="B15" s="42" t="s">
        <v>21</v>
      </c>
      <c r="C15" s="43">
        <f ca="1">Mont</f>
        <v>0</v>
      </c>
      <c r="D15" s="25">
        <f ca="1">Rekapitulace!A22</f>
        <v>0</v>
      </c>
      <c r="E15" s="47"/>
      <c r="F15" s="48"/>
      <c r="G15" s="43">
        <f ca="1">Rekapitulace!I22</f>
        <v>0</v>
      </c>
    </row>
    <row r="16" spans="1:57" ht="15.95" customHeight="1">
      <c r="A16" s="41" t="s">
        <v>22</v>
      </c>
      <c r="B16" s="42" t="s">
        <v>23</v>
      </c>
      <c r="C16" s="43">
        <f ca="1">HSV</f>
        <v>0</v>
      </c>
      <c r="D16" s="25">
        <f ca="1">Rekapitulace!A23</f>
        <v>0</v>
      </c>
      <c r="E16" s="47"/>
      <c r="F16" s="48"/>
      <c r="G16" s="43">
        <f ca="1">Rekapitulace!I23</f>
        <v>0</v>
      </c>
    </row>
    <row r="17" spans="1:7" ht="15.95" customHeight="1">
      <c r="A17" s="49" t="s">
        <v>24</v>
      </c>
      <c r="B17" s="42" t="s">
        <v>25</v>
      </c>
      <c r="C17" s="43">
        <f ca="1">PSV</f>
        <v>0</v>
      </c>
      <c r="D17" s="25">
        <f ca="1">Rekapitulace!A24</f>
        <v>0</v>
      </c>
      <c r="E17" s="47"/>
      <c r="F17" s="48"/>
      <c r="G17" s="43">
        <f ca="1">Rekapitulace!I24</f>
        <v>0</v>
      </c>
    </row>
    <row r="18" spans="1:7" ht="15.95" customHeight="1">
      <c r="A18" s="50" t="s">
        <v>26</v>
      </c>
      <c r="B18" s="42"/>
      <c r="C18" s="43">
        <f>SUM(C14:C17)</f>
        <v>0</v>
      </c>
      <c r="D18" s="51">
        <f ca="1">Rekapitulace!A25</f>
        <v>0</v>
      </c>
      <c r="E18" s="47"/>
      <c r="F18" s="48"/>
      <c r="G18" s="43">
        <f ca="1">Rekapitulace!I25</f>
        <v>0</v>
      </c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 ca="1"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 ca="1"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>
      <c r="B46" s="181"/>
      <c r="C46" s="181"/>
      <c r="D46" s="181"/>
      <c r="E46" s="181"/>
      <c r="F46" s="181"/>
      <c r="G46" s="181"/>
    </row>
    <row r="47" spans="1:8">
      <c r="B47" s="181"/>
      <c r="C47" s="181"/>
      <c r="D47" s="181"/>
      <c r="E47" s="181"/>
      <c r="F47" s="181"/>
      <c r="G47" s="181"/>
    </row>
    <row r="48" spans="1:8">
      <c r="B48" s="181"/>
      <c r="C48" s="181"/>
      <c r="D48" s="181"/>
      <c r="E48" s="181"/>
      <c r="F48" s="181"/>
      <c r="G48" s="181"/>
    </row>
    <row r="49" spans="2:7">
      <c r="B49" s="181"/>
      <c r="C49" s="181"/>
      <c r="D49" s="181"/>
      <c r="E49" s="181"/>
      <c r="F49" s="181"/>
      <c r="G49" s="181"/>
    </row>
    <row r="50" spans="2:7">
      <c r="B50" s="181"/>
      <c r="C50" s="181"/>
      <c r="D50" s="181"/>
      <c r="E50" s="181"/>
      <c r="F50" s="181"/>
      <c r="G50" s="181"/>
    </row>
    <row r="51" spans="2:7">
      <c r="B51" s="181"/>
      <c r="C51" s="181"/>
      <c r="D51" s="181"/>
      <c r="E51" s="181"/>
      <c r="F51" s="181"/>
      <c r="G51" s="181"/>
    </row>
    <row r="52" spans="2:7">
      <c r="B52" s="181"/>
      <c r="C52" s="181"/>
      <c r="D52" s="181"/>
      <c r="E52" s="181"/>
      <c r="F52" s="181"/>
      <c r="G52" s="181"/>
    </row>
    <row r="53" spans="2:7">
      <c r="B53" s="181"/>
      <c r="C53" s="181"/>
      <c r="D53" s="181"/>
      <c r="E53" s="181"/>
      <c r="F53" s="181"/>
      <c r="G53" s="181"/>
    </row>
    <row r="54" spans="2:7">
      <c r="B54" s="181"/>
      <c r="C54" s="181"/>
      <c r="D54" s="181"/>
      <c r="E54" s="181"/>
      <c r="F54" s="181"/>
      <c r="G54" s="181"/>
    </row>
    <row r="55" spans="2:7">
      <c r="B55" s="181"/>
      <c r="C55" s="181"/>
      <c r="D55" s="181"/>
      <c r="E55" s="181"/>
      <c r="F55" s="181"/>
      <c r="G55" s="181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7"/>
  <sheetViews>
    <sheetView workbookViewId="0">
      <selection activeCell="A15" sqref="A15:I15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8" t="s">
        <v>5</v>
      </c>
      <c r="B1" s="189"/>
      <c r="C1" s="69" t="str">
        <f ca="1">CONCATENATE(cislostavby," ",nazevstavby)</f>
        <v xml:space="preserve"> Rekonstrukce ul. Horská, Trutnov HSM, et.3</v>
      </c>
      <c r="D1" s="70"/>
      <c r="E1" s="71"/>
      <c r="F1" s="70"/>
      <c r="G1" s="72"/>
      <c r="H1" s="73"/>
      <c r="I1" s="74"/>
    </row>
    <row r="2" spans="1:9" ht="13.5" thickBot="1">
      <c r="A2" s="190" t="s">
        <v>1</v>
      </c>
      <c r="B2" s="191"/>
      <c r="C2" s="75" t="str">
        <f ca="1">CONCATENATE(cisloobjektu," ",nazevobjektu)</f>
        <v xml:space="preserve"> SO 101</v>
      </c>
      <c r="D2" s="76"/>
      <c r="E2" s="77"/>
      <c r="F2" s="76"/>
      <c r="G2" s="192"/>
      <c r="H2" s="192"/>
      <c r="I2" s="193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7" t="str">
        <f ca="1">Položky!B7</f>
        <v>1</v>
      </c>
      <c r="B7" s="85" t="str">
        <f ca="1">Položky!C7</f>
        <v>Zemní práce</v>
      </c>
      <c r="C7" s="86"/>
      <c r="D7" s="87"/>
      <c r="E7" s="178">
        <f ca="1">Položky!BC32</f>
        <v>0</v>
      </c>
      <c r="F7" s="179">
        <f ca="1">Položky!BD32</f>
        <v>0</v>
      </c>
      <c r="G7" s="179">
        <f ca="1">Položky!BE32</f>
        <v>0</v>
      </c>
      <c r="H7" s="179">
        <f ca="1">Položky!BF32</f>
        <v>0</v>
      </c>
      <c r="I7" s="180">
        <f ca="1">Položky!BG32</f>
        <v>0</v>
      </c>
    </row>
    <row r="8" spans="1:9" s="30" customFormat="1">
      <c r="A8" s="177" t="str">
        <f ca="1">Položky!B33</f>
        <v>2</v>
      </c>
      <c r="B8" s="85" t="str">
        <f ca="1">Položky!C33</f>
        <v>Základy,zvláštní zakládání</v>
      </c>
      <c r="C8" s="86"/>
      <c r="D8" s="87"/>
      <c r="E8" s="178">
        <f ca="1">Položky!BC39</f>
        <v>0</v>
      </c>
      <c r="F8" s="179">
        <f ca="1">Položky!BD39</f>
        <v>0</v>
      </c>
      <c r="G8" s="179">
        <f ca="1">Položky!BE39</f>
        <v>0</v>
      </c>
      <c r="H8" s="179">
        <f ca="1">Položky!BF39</f>
        <v>0</v>
      </c>
      <c r="I8" s="180">
        <f ca="1">Položky!BG39</f>
        <v>0</v>
      </c>
    </row>
    <row r="9" spans="1:9" s="30" customFormat="1">
      <c r="A9" s="177" t="str">
        <f ca="1">Položky!B40</f>
        <v>5</v>
      </c>
      <c r="B9" s="85" t="str">
        <f ca="1">Položky!C40</f>
        <v>Komunikace</v>
      </c>
      <c r="C9" s="86"/>
      <c r="D9" s="87"/>
      <c r="E9" s="178">
        <f ca="1">Položky!BC69</f>
        <v>0</v>
      </c>
      <c r="F9" s="179">
        <f ca="1">Položky!BD69</f>
        <v>0</v>
      </c>
      <c r="G9" s="179">
        <f ca="1">Položky!BE69</f>
        <v>0</v>
      </c>
      <c r="H9" s="179">
        <f ca="1">Položky!BF69</f>
        <v>0</v>
      </c>
      <c r="I9" s="180">
        <f ca="1">Položky!BG69</f>
        <v>0</v>
      </c>
    </row>
    <row r="10" spans="1:9" s="30" customFormat="1">
      <c r="A10" s="177" t="str">
        <f ca="1">Položky!B70</f>
        <v>8</v>
      </c>
      <c r="B10" s="85" t="str">
        <f ca="1">Položky!C70</f>
        <v>Trubní vedení</v>
      </c>
      <c r="C10" s="86"/>
      <c r="D10" s="87"/>
      <c r="E10" s="178">
        <f ca="1">Položky!BC78</f>
        <v>0</v>
      </c>
      <c r="F10" s="179">
        <f ca="1">Položky!BD78</f>
        <v>0</v>
      </c>
      <c r="G10" s="179">
        <f ca="1">Položky!BE78</f>
        <v>0</v>
      </c>
      <c r="H10" s="179">
        <f ca="1">Položky!BF78</f>
        <v>0</v>
      </c>
      <c r="I10" s="180">
        <f ca="1">Položky!BG78</f>
        <v>0</v>
      </c>
    </row>
    <row r="11" spans="1:9" s="30" customFormat="1">
      <c r="A11" s="177" t="str">
        <f ca="1">Položky!B79</f>
        <v>91</v>
      </c>
      <c r="B11" s="85" t="str">
        <f ca="1">Položky!C79</f>
        <v>Doplňující práce na komunikaci</v>
      </c>
      <c r="C11" s="86"/>
      <c r="D11" s="87"/>
      <c r="E11" s="178">
        <f ca="1">Položky!BC110</f>
        <v>0</v>
      </c>
      <c r="F11" s="179">
        <f ca="1">Položky!BD110</f>
        <v>0</v>
      </c>
      <c r="G11" s="179">
        <f ca="1">Položky!BE110</f>
        <v>0</v>
      </c>
      <c r="H11" s="179">
        <f ca="1">Položky!BF110</f>
        <v>0</v>
      </c>
      <c r="I11" s="180">
        <f ca="1">Položky!BG110</f>
        <v>0</v>
      </c>
    </row>
    <row r="12" spans="1:9" s="30" customFormat="1">
      <c r="A12" s="177" t="str">
        <f ca="1">Položky!B111</f>
        <v>96</v>
      </c>
      <c r="B12" s="85" t="str">
        <f ca="1">Položky!C111</f>
        <v>Bourání konstrukcí</v>
      </c>
      <c r="C12" s="86"/>
      <c r="D12" s="87"/>
      <c r="E12" s="178">
        <f ca="1">Položky!BC113</f>
        <v>0</v>
      </c>
      <c r="F12" s="179">
        <f ca="1">Položky!BD113</f>
        <v>0</v>
      </c>
      <c r="G12" s="179">
        <f ca="1">Položky!BE113</f>
        <v>0</v>
      </c>
      <c r="H12" s="179">
        <f ca="1">Položky!BF113</f>
        <v>0</v>
      </c>
      <c r="I12" s="180">
        <f ca="1">Položky!BG113</f>
        <v>0</v>
      </c>
    </row>
    <row r="13" spans="1:9" s="30" customFormat="1">
      <c r="A13" s="177" t="str">
        <f ca="1">Položky!B114</f>
        <v>97</v>
      </c>
      <c r="B13" s="85" t="str">
        <f ca="1">Položky!C114</f>
        <v>Prorážení otvorů</v>
      </c>
      <c r="C13" s="86"/>
      <c r="D13" s="87"/>
      <c r="E13" s="178">
        <f ca="1">Položky!BC124</f>
        <v>0</v>
      </c>
      <c r="F13" s="179">
        <f ca="1">Položky!BD124</f>
        <v>0</v>
      </c>
      <c r="G13" s="179">
        <f ca="1">Položky!BE124</f>
        <v>0</v>
      </c>
      <c r="H13" s="179">
        <f ca="1">Položky!BF124</f>
        <v>0</v>
      </c>
      <c r="I13" s="180">
        <f ca="1">Položky!BG124</f>
        <v>0</v>
      </c>
    </row>
    <row r="14" spans="1:9" s="30" customFormat="1">
      <c r="A14" s="177" t="str">
        <f ca="1">Položky!B125</f>
        <v>99</v>
      </c>
      <c r="B14" s="85" t="str">
        <f ca="1">Položky!C125</f>
        <v>Staveništní přesun hmot</v>
      </c>
      <c r="C14" s="86"/>
      <c r="D14" s="87"/>
      <c r="E14" s="178">
        <f ca="1">Položky!BC127</f>
        <v>0</v>
      </c>
      <c r="F14" s="179">
        <f ca="1">Položky!BD127</f>
        <v>0</v>
      </c>
      <c r="G14" s="179">
        <f ca="1">Položky!BE127</f>
        <v>0</v>
      </c>
      <c r="H14" s="179">
        <f ca="1">Položky!BF127</f>
        <v>0</v>
      </c>
      <c r="I14" s="180">
        <f ca="1">Položky!BG127</f>
        <v>0</v>
      </c>
    </row>
    <row r="15" spans="1:9" s="30" customFormat="1" ht="13.5" thickBot="1">
      <c r="A15" s="177"/>
      <c r="B15" s="85"/>
      <c r="C15" s="86"/>
      <c r="D15" s="87"/>
      <c r="E15" s="178"/>
      <c r="F15" s="179"/>
      <c r="G15" s="179"/>
      <c r="H15" s="179"/>
      <c r="I15" s="180"/>
    </row>
    <row r="16" spans="1:9" s="93" customFormat="1" ht="13.5" thickBot="1">
      <c r="A16" s="88"/>
      <c r="B16" s="80" t="s">
        <v>50</v>
      </c>
      <c r="C16" s="80"/>
      <c r="D16" s="89"/>
      <c r="E16" s="90">
        <f>SUM(E7:E15)</f>
        <v>0</v>
      </c>
      <c r="F16" s="91">
        <f>SUM(F7:F15)</f>
        <v>0</v>
      </c>
      <c r="G16" s="91">
        <f>SUM(G7:G15)</f>
        <v>0</v>
      </c>
      <c r="H16" s="91">
        <f>SUM(H7:H15)</f>
        <v>0</v>
      </c>
      <c r="I16" s="92">
        <f>SUM(I7:I15)</f>
        <v>0</v>
      </c>
    </row>
    <row r="17" spans="1:57">
      <c r="A17" s="86"/>
      <c r="B17" s="86"/>
      <c r="C17" s="86"/>
      <c r="D17" s="86"/>
      <c r="E17" s="86"/>
      <c r="F17" s="86"/>
      <c r="G17" s="86"/>
      <c r="H17" s="86"/>
      <c r="I17" s="86"/>
    </row>
    <row r="18" spans="1:57" ht="19.5" customHeight="1">
      <c r="A18" s="94" t="s">
        <v>51</v>
      </c>
      <c r="B18" s="94"/>
      <c r="C18" s="94"/>
      <c r="D18" s="94"/>
      <c r="E18" s="94"/>
      <c r="F18" s="94"/>
      <c r="G18" s="95"/>
      <c r="H18" s="94"/>
      <c r="I18" s="94"/>
      <c r="BA18" s="31"/>
      <c r="BB18" s="31"/>
      <c r="BC18" s="31"/>
      <c r="BD18" s="31"/>
      <c r="BE18" s="31"/>
    </row>
    <row r="19" spans="1:57" ht="13.5" thickBot="1">
      <c r="A19" s="96"/>
      <c r="B19" s="96"/>
      <c r="C19" s="96"/>
      <c r="D19" s="96"/>
      <c r="E19" s="96"/>
      <c r="F19" s="96"/>
      <c r="G19" s="96"/>
      <c r="H19" s="96"/>
      <c r="I19" s="96"/>
    </row>
    <row r="20" spans="1:57">
      <c r="A20" s="97" t="s">
        <v>52</v>
      </c>
      <c r="B20" s="98"/>
      <c r="C20" s="98"/>
      <c r="D20" s="99"/>
      <c r="E20" s="100" t="s">
        <v>53</v>
      </c>
      <c r="F20" s="101" t="s">
        <v>54</v>
      </c>
      <c r="G20" s="102" t="s">
        <v>55</v>
      </c>
      <c r="H20" s="103"/>
      <c r="I20" s="104" t="s">
        <v>53</v>
      </c>
    </row>
    <row r="21" spans="1:57">
      <c r="A21" s="105"/>
      <c r="B21" s="106"/>
      <c r="C21" s="106"/>
      <c r="D21" s="107"/>
      <c r="E21" s="108"/>
      <c r="F21" s="109"/>
      <c r="G21" s="110"/>
      <c r="H21" s="111"/>
      <c r="I21" s="112"/>
      <c r="BA21">
        <v>0</v>
      </c>
    </row>
    <row r="22" spans="1:57">
      <c r="A22" s="105"/>
      <c r="B22" s="106"/>
      <c r="C22" s="106"/>
      <c r="D22" s="107"/>
      <c r="E22" s="108"/>
      <c r="F22" s="109"/>
      <c r="G22" s="110"/>
      <c r="H22" s="111"/>
      <c r="I22" s="112"/>
      <c r="BA22">
        <v>0</v>
      </c>
    </row>
    <row r="23" spans="1:57">
      <c r="A23" s="105"/>
      <c r="B23" s="106"/>
      <c r="C23" s="106"/>
      <c r="D23" s="107"/>
      <c r="E23" s="108"/>
      <c r="F23" s="109"/>
      <c r="G23" s="110"/>
      <c r="H23" s="111"/>
      <c r="I23" s="112"/>
      <c r="BA23">
        <v>0</v>
      </c>
    </row>
    <row r="24" spans="1:57">
      <c r="A24" s="105"/>
      <c r="B24" s="106"/>
      <c r="C24" s="106"/>
      <c r="D24" s="107"/>
      <c r="E24" s="108"/>
      <c r="F24" s="109"/>
      <c r="G24" s="110"/>
      <c r="H24" s="111"/>
      <c r="I24" s="112"/>
      <c r="BA24">
        <v>0</v>
      </c>
    </row>
    <row r="25" spans="1:57">
      <c r="A25" s="105"/>
      <c r="B25" s="106"/>
      <c r="C25" s="106"/>
      <c r="D25" s="107"/>
      <c r="E25" s="108"/>
      <c r="F25" s="109"/>
      <c r="G25" s="110"/>
      <c r="H25" s="111"/>
      <c r="I25" s="112"/>
      <c r="BA25">
        <v>0</v>
      </c>
    </row>
    <row r="26" spans="1:57" ht="13.5" thickBot="1">
      <c r="A26" s="113"/>
      <c r="B26" s="114" t="s">
        <v>56</v>
      </c>
      <c r="C26" s="115"/>
      <c r="D26" s="116"/>
      <c r="E26" s="117"/>
      <c r="F26" s="118"/>
      <c r="G26" s="118"/>
      <c r="H26" s="194">
        <f>SUM(I21:I25)</f>
        <v>0</v>
      </c>
      <c r="I26" s="195"/>
    </row>
    <row r="28" spans="1:57">
      <c r="B28" s="93"/>
      <c r="F28" s="119"/>
      <c r="G28" s="120"/>
      <c r="H28" s="120"/>
      <c r="I28" s="121"/>
    </row>
    <row r="29" spans="1:57">
      <c r="F29" s="119"/>
      <c r="G29" s="120"/>
      <c r="H29" s="120"/>
      <c r="I29" s="121"/>
    </row>
    <row r="30" spans="1:57">
      <c r="F30" s="119"/>
      <c r="G30" s="120"/>
      <c r="H30" s="120"/>
      <c r="I30" s="121"/>
    </row>
    <row r="31" spans="1:57">
      <c r="F31" s="119"/>
      <c r="G31" s="120"/>
      <c r="H31" s="120"/>
      <c r="I31" s="121"/>
    </row>
    <row r="32" spans="1:57">
      <c r="F32" s="119"/>
      <c r="G32" s="120"/>
      <c r="H32" s="120"/>
      <c r="I32" s="121"/>
    </row>
    <row r="33" spans="6:9">
      <c r="F33" s="119"/>
      <c r="G33" s="120"/>
      <c r="H33" s="120"/>
      <c r="I33" s="121"/>
    </row>
    <row r="34" spans="6:9">
      <c r="F34" s="119"/>
      <c r="G34" s="120"/>
      <c r="H34" s="120"/>
      <c r="I34" s="121"/>
    </row>
    <row r="35" spans="6:9">
      <c r="F35" s="119"/>
      <c r="G35" s="120"/>
      <c r="H35" s="120"/>
      <c r="I35" s="121"/>
    </row>
    <row r="36" spans="6:9">
      <c r="F36" s="119"/>
      <c r="G36" s="120"/>
      <c r="H36" s="120"/>
      <c r="I36" s="121"/>
    </row>
    <row r="37" spans="6:9">
      <c r="F37" s="119"/>
      <c r="G37" s="120"/>
      <c r="H37" s="120"/>
      <c r="I37" s="121"/>
    </row>
    <row r="38" spans="6:9">
      <c r="F38" s="119"/>
      <c r="G38" s="120"/>
      <c r="H38" s="120"/>
      <c r="I38" s="121"/>
    </row>
    <row r="39" spans="6:9">
      <c r="F39" s="119"/>
      <c r="G39" s="120"/>
      <c r="H39" s="120"/>
      <c r="I39" s="121"/>
    </row>
    <row r="40" spans="6:9">
      <c r="F40" s="119"/>
      <c r="G40" s="120"/>
      <c r="H40" s="120"/>
      <c r="I40" s="121"/>
    </row>
    <row r="41" spans="6:9">
      <c r="F41" s="119"/>
      <c r="G41" s="120"/>
      <c r="H41" s="120"/>
      <c r="I41" s="121"/>
    </row>
    <row r="42" spans="6:9">
      <c r="F42" s="119"/>
      <c r="G42" s="120"/>
      <c r="H42" s="120"/>
      <c r="I42" s="121"/>
    </row>
    <row r="43" spans="6:9">
      <c r="F43" s="119"/>
      <c r="G43" s="120"/>
      <c r="H43" s="120"/>
      <c r="I43" s="121"/>
    </row>
    <row r="44" spans="6:9">
      <c r="F44" s="119"/>
      <c r="G44" s="120"/>
      <c r="H44" s="120"/>
      <c r="I44" s="121"/>
    </row>
    <row r="45" spans="6:9">
      <c r="F45" s="119"/>
      <c r="G45" s="120"/>
      <c r="H45" s="120"/>
      <c r="I45" s="121"/>
    </row>
    <row r="46" spans="6:9">
      <c r="F46" s="119"/>
      <c r="G46" s="120"/>
      <c r="H46" s="120"/>
      <c r="I46" s="121"/>
    </row>
    <row r="47" spans="6:9">
      <c r="F47" s="119"/>
      <c r="G47" s="120"/>
      <c r="H47" s="120"/>
      <c r="I47" s="121"/>
    </row>
    <row r="48" spans="6:9">
      <c r="F48" s="119"/>
      <c r="G48" s="120"/>
      <c r="H48" s="120"/>
      <c r="I48" s="121"/>
    </row>
    <row r="49" spans="6:9">
      <c r="F49" s="119"/>
      <c r="G49" s="120"/>
      <c r="H49" s="120"/>
      <c r="I49" s="121"/>
    </row>
    <row r="50" spans="6:9">
      <c r="F50" s="119"/>
      <c r="G50" s="120"/>
      <c r="H50" s="120"/>
      <c r="I50" s="121"/>
    </row>
    <row r="51" spans="6:9">
      <c r="F51" s="119"/>
      <c r="G51" s="120"/>
      <c r="H51" s="120"/>
      <c r="I51" s="121"/>
    </row>
    <row r="52" spans="6:9">
      <c r="F52" s="119"/>
      <c r="G52" s="120"/>
      <c r="H52" s="120"/>
      <c r="I52" s="121"/>
    </row>
    <row r="53" spans="6:9">
      <c r="F53" s="119"/>
      <c r="G53" s="120"/>
      <c r="H53" s="120"/>
      <c r="I53" s="121"/>
    </row>
    <row r="54" spans="6:9">
      <c r="F54" s="119"/>
      <c r="G54" s="120"/>
      <c r="H54" s="120"/>
      <c r="I54" s="121"/>
    </row>
    <row r="55" spans="6:9">
      <c r="F55" s="119"/>
      <c r="G55" s="120"/>
      <c r="H55" s="120"/>
      <c r="I55" s="121"/>
    </row>
    <row r="56" spans="6:9">
      <c r="F56" s="119"/>
      <c r="G56" s="120"/>
      <c r="H56" s="120"/>
      <c r="I56" s="121"/>
    </row>
    <row r="57" spans="6:9">
      <c r="F57" s="119"/>
      <c r="G57" s="120"/>
      <c r="H57" s="120"/>
      <c r="I57" s="121"/>
    </row>
    <row r="58" spans="6:9">
      <c r="F58" s="119"/>
      <c r="G58" s="120"/>
      <c r="H58" s="120"/>
      <c r="I58" s="121"/>
    </row>
    <row r="59" spans="6:9">
      <c r="F59" s="119"/>
      <c r="G59" s="120"/>
      <c r="H59" s="120"/>
      <c r="I59" s="121"/>
    </row>
    <row r="60" spans="6:9">
      <c r="F60" s="119"/>
      <c r="G60" s="120"/>
      <c r="H60" s="120"/>
      <c r="I60" s="121"/>
    </row>
    <row r="61" spans="6:9">
      <c r="F61" s="119"/>
      <c r="G61" s="120"/>
      <c r="H61" s="120"/>
      <c r="I61" s="121"/>
    </row>
    <row r="62" spans="6:9">
      <c r="F62" s="119"/>
      <c r="G62" s="120"/>
      <c r="H62" s="120"/>
      <c r="I62" s="121"/>
    </row>
    <row r="63" spans="6:9">
      <c r="F63" s="119"/>
      <c r="G63" s="120"/>
      <c r="H63" s="120"/>
      <c r="I63" s="121"/>
    </row>
    <row r="64" spans="6:9">
      <c r="F64" s="119"/>
      <c r="G64" s="120"/>
      <c r="H64" s="120"/>
      <c r="I64" s="121"/>
    </row>
    <row r="65" spans="6:9">
      <c r="F65" s="119"/>
      <c r="G65" s="120"/>
      <c r="H65" s="120"/>
      <c r="I65" s="121"/>
    </row>
    <row r="66" spans="6:9">
      <c r="F66" s="119"/>
      <c r="G66" s="120"/>
      <c r="H66" s="120"/>
      <c r="I66" s="121"/>
    </row>
    <row r="67" spans="6:9">
      <c r="F67" s="119"/>
      <c r="G67" s="120"/>
      <c r="H67" s="120"/>
      <c r="I67" s="121"/>
    </row>
    <row r="68" spans="6:9">
      <c r="F68" s="119"/>
      <c r="G68" s="120"/>
      <c r="H68" s="120"/>
      <c r="I68" s="121"/>
    </row>
    <row r="69" spans="6:9">
      <c r="F69" s="119"/>
      <c r="G69" s="120"/>
      <c r="H69" s="120"/>
      <c r="I69" s="121"/>
    </row>
    <row r="70" spans="6:9">
      <c r="F70" s="119"/>
      <c r="G70" s="120"/>
      <c r="H70" s="120"/>
      <c r="I70" s="121"/>
    </row>
    <row r="71" spans="6:9">
      <c r="F71" s="119"/>
      <c r="G71" s="120"/>
      <c r="H71" s="120"/>
      <c r="I71" s="121"/>
    </row>
    <row r="72" spans="6:9">
      <c r="F72" s="119"/>
      <c r="G72" s="120"/>
      <c r="H72" s="120"/>
      <c r="I72" s="121"/>
    </row>
    <row r="73" spans="6:9">
      <c r="F73" s="119"/>
      <c r="G73" s="120"/>
      <c r="H73" s="120"/>
      <c r="I73" s="121"/>
    </row>
    <row r="74" spans="6:9">
      <c r="F74" s="119"/>
      <c r="G74" s="120"/>
      <c r="H74" s="120"/>
      <c r="I74" s="121"/>
    </row>
    <row r="75" spans="6:9">
      <c r="F75" s="119"/>
      <c r="G75" s="120"/>
      <c r="H75" s="120"/>
      <c r="I75" s="121"/>
    </row>
    <row r="76" spans="6:9">
      <c r="F76" s="119"/>
      <c r="G76" s="120"/>
      <c r="H76" s="120"/>
      <c r="I76" s="121"/>
    </row>
    <row r="77" spans="6:9">
      <c r="F77" s="119"/>
      <c r="G77" s="120"/>
      <c r="H77" s="120"/>
      <c r="I77" s="121"/>
    </row>
  </sheetData>
  <mergeCells count="4">
    <mergeCell ref="A1:B1"/>
    <mergeCell ref="A2:B2"/>
    <mergeCell ref="G2:I2"/>
    <mergeCell ref="H26:I26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197"/>
  <sheetViews>
    <sheetView showGridLines="0" showZeros="0" tabSelected="1" topLeftCell="A94" zoomScale="80" zoomScaleNormal="100" workbookViewId="0">
      <selection activeCell="A128" sqref="A128:K130"/>
    </sheetView>
  </sheetViews>
  <sheetFormatPr defaultRowHeight="12.75"/>
  <cols>
    <col min="1" max="1" width="4.42578125" style="122" customWidth="1"/>
    <col min="2" max="2" width="14.140625" style="122" customWidth="1"/>
    <col min="3" max="3" width="47.5703125" style="122" customWidth="1"/>
    <col min="4" max="4" width="5.5703125" style="122" customWidth="1"/>
    <col min="5" max="5" width="10" style="171" customWidth="1"/>
    <col min="6" max="6" width="11.28515625" style="122" customWidth="1"/>
    <col min="7" max="7" width="16.140625" style="122" customWidth="1"/>
    <col min="8" max="8" width="13.140625" style="122" customWidth="1"/>
    <col min="9" max="9" width="14.5703125" style="122" customWidth="1"/>
    <col min="10" max="10" width="13.140625" style="122" customWidth="1"/>
    <col min="11" max="11" width="13.5703125" style="122" customWidth="1"/>
    <col min="12" max="16384" width="9.140625" style="122"/>
  </cols>
  <sheetData>
    <row r="1" spans="1:59" ht="15.75">
      <c r="A1" s="198" t="s">
        <v>57</v>
      </c>
      <c r="B1" s="198"/>
      <c r="C1" s="198"/>
      <c r="D1" s="198"/>
      <c r="E1" s="198"/>
      <c r="F1" s="198"/>
      <c r="G1" s="198"/>
      <c r="H1" s="198"/>
      <c r="I1" s="198"/>
    </row>
    <row r="2" spans="1:59" ht="13.5" thickBot="1">
      <c r="B2" s="123"/>
      <c r="C2" s="124"/>
      <c r="D2" s="124"/>
      <c r="E2" s="125"/>
      <c r="F2" s="124"/>
      <c r="G2" s="124"/>
    </row>
    <row r="3" spans="1:59" ht="13.5" thickTop="1">
      <c r="A3" s="188" t="s">
        <v>5</v>
      </c>
      <c r="B3" s="189"/>
      <c r="C3" s="69" t="str">
        <f ca="1">CONCATENATE(cislostavby," ",nazevstavby)</f>
        <v xml:space="preserve"> Rekonstrukce ul. Horská, Trutnov HSM, et.3</v>
      </c>
      <c r="D3" s="70"/>
      <c r="E3" s="71"/>
      <c r="F3" s="70"/>
      <c r="G3" s="126"/>
      <c r="H3" s="127">
        <f ca="1">Rekapitulace!H1</f>
        <v>0</v>
      </c>
      <c r="I3" s="128"/>
    </row>
    <row r="4" spans="1:59" ht="13.5" thickBot="1">
      <c r="A4" s="199" t="s">
        <v>1</v>
      </c>
      <c r="B4" s="191"/>
      <c r="C4" s="75" t="str">
        <f ca="1">CONCATENATE(cisloobjektu," ",nazevobjektu)</f>
        <v xml:space="preserve"> SO 101</v>
      </c>
      <c r="D4" s="76"/>
      <c r="E4" s="77"/>
      <c r="F4" s="76"/>
      <c r="G4" s="200"/>
      <c r="H4" s="200"/>
      <c r="I4" s="201"/>
    </row>
    <row r="5" spans="1:59" ht="13.5" thickTop="1">
      <c r="A5" s="129"/>
      <c r="B5" s="130"/>
      <c r="C5" s="130"/>
      <c r="D5" s="131"/>
      <c r="E5" s="132"/>
      <c r="F5" s="131"/>
      <c r="G5" s="133"/>
      <c r="H5" s="131"/>
      <c r="I5" s="131"/>
    </row>
    <row r="6" spans="1:59">
      <c r="A6" s="134" t="s">
        <v>58</v>
      </c>
      <c r="B6" s="135" t="s">
        <v>59</v>
      </c>
      <c r="C6" s="135" t="s">
        <v>60</v>
      </c>
      <c r="D6" s="135" t="s">
        <v>61</v>
      </c>
      <c r="E6" s="136" t="s">
        <v>62</v>
      </c>
      <c r="F6" s="135" t="s">
        <v>63</v>
      </c>
      <c r="G6" s="137" t="s">
        <v>64</v>
      </c>
      <c r="H6" s="138" t="s">
        <v>65</v>
      </c>
      <c r="I6" s="138" t="s">
        <v>66</v>
      </c>
      <c r="J6" s="138" t="s">
        <v>67</v>
      </c>
      <c r="K6" s="138" t="s">
        <v>68</v>
      </c>
    </row>
    <row r="7" spans="1:59">
      <c r="A7" s="139" t="s">
        <v>69</v>
      </c>
      <c r="B7" s="140" t="s">
        <v>70</v>
      </c>
      <c r="C7" s="141" t="s">
        <v>71</v>
      </c>
      <c r="D7" s="142"/>
      <c r="E7" s="143"/>
      <c r="F7" s="143"/>
      <c r="G7" s="144"/>
      <c r="H7" s="145"/>
      <c r="I7" s="145"/>
      <c r="J7" s="145"/>
      <c r="K7" s="145"/>
      <c r="Q7" s="146">
        <v>1</v>
      </c>
    </row>
    <row r="8" spans="1:59">
      <c r="A8" s="147">
        <v>1</v>
      </c>
      <c r="B8" s="148" t="s">
        <v>75</v>
      </c>
      <c r="C8" s="149" t="s">
        <v>76</v>
      </c>
      <c r="D8" s="150" t="s">
        <v>77</v>
      </c>
      <c r="E8" s="151">
        <v>421</v>
      </c>
      <c r="F8" s="151">
        <v>0</v>
      </c>
      <c r="G8" s="152">
        <f>E8*F8</f>
        <v>0</v>
      </c>
      <c r="H8" s="153">
        <v>0</v>
      </c>
      <c r="I8" s="153">
        <f>E8*H8</f>
        <v>0</v>
      </c>
      <c r="J8" s="153">
        <v>-0.13800000000000001</v>
      </c>
      <c r="K8" s="153">
        <f>E8*J8</f>
        <v>-58.098000000000006</v>
      </c>
      <c r="Q8" s="146">
        <v>2</v>
      </c>
      <c r="AA8" s="122">
        <v>12</v>
      </c>
      <c r="AB8" s="122">
        <v>0</v>
      </c>
      <c r="AC8" s="122">
        <v>1</v>
      </c>
      <c r="BB8" s="122">
        <v>1</v>
      </c>
      <c r="BC8" s="122">
        <f>IF(BB8=1,G8,0)</f>
        <v>0</v>
      </c>
      <c r="BD8" s="122">
        <f>IF(BB8=2,G8,0)</f>
        <v>0</v>
      </c>
      <c r="BE8" s="122">
        <f>IF(BB8=3,G8,0)</f>
        <v>0</v>
      </c>
      <c r="BF8" s="122">
        <f>IF(BB8=4,G8,0)</f>
        <v>0</v>
      </c>
      <c r="BG8" s="122">
        <f>IF(BB8=5,G8,0)</f>
        <v>0</v>
      </c>
    </row>
    <row r="9" spans="1:59">
      <c r="A9" s="147">
        <v>2</v>
      </c>
      <c r="B9" s="148" t="s">
        <v>78</v>
      </c>
      <c r="C9" s="149" t="s">
        <v>79</v>
      </c>
      <c r="D9" s="150" t="s">
        <v>77</v>
      </c>
      <c r="E9" s="151">
        <v>466</v>
      </c>
      <c r="F9" s="151">
        <v>0</v>
      </c>
      <c r="G9" s="152">
        <f>E9*F9</f>
        <v>0</v>
      </c>
      <c r="H9" s="153">
        <v>0</v>
      </c>
      <c r="I9" s="153">
        <f>E9*H9</f>
        <v>0</v>
      </c>
      <c r="J9" s="153">
        <v>-0.23499999999999999</v>
      </c>
      <c r="K9" s="153">
        <f>E9*J9</f>
        <v>-109.50999999999999</v>
      </c>
      <c r="Q9" s="146">
        <v>2</v>
      </c>
      <c r="AA9" s="122">
        <v>12</v>
      </c>
      <c r="AB9" s="122">
        <v>0</v>
      </c>
      <c r="AC9" s="122">
        <v>2</v>
      </c>
      <c r="BB9" s="122">
        <v>1</v>
      </c>
      <c r="BC9" s="122">
        <f>IF(BB9=1,G9,0)</f>
        <v>0</v>
      </c>
      <c r="BD9" s="122">
        <f>IF(BB9=2,G9,0)</f>
        <v>0</v>
      </c>
      <c r="BE9" s="122">
        <f>IF(BB9=3,G9,0)</f>
        <v>0</v>
      </c>
      <c r="BF9" s="122">
        <f>IF(BB9=4,G9,0)</f>
        <v>0</v>
      </c>
      <c r="BG9" s="122">
        <f>IF(BB9=5,G9,0)</f>
        <v>0</v>
      </c>
    </row>
    <row r="10" spans="1:59">
      <c r="A10" s="147">
        <v>3</v>
      </c>
      <c r="B10" s="148" t="s">
        <v>80</v>
      </c>
      <c r="C10" s="149" t="s">
        <v>81</v>
      </c>
      <c r="D10" s="150" t="s">
        <v>77</v>
      </c>
      <c r="E10" s="151">
        <v>500</v>
      </c>
      <c r="F10" s="151">
        <v>0</v>
      </c>
      <c r="G10" s="152">
        <f>E10*F10</f>
        <v>0</v>
      </c>
      <c r="H10" s="153">
        <v>0</v>
      </c>
      <c r="I10" s="153">
        <f>E10*H10</f>
        <v>0</v>
      </c>
      <c r="J10" s="153">
        <v>-0.4</v>
      </c>
      <c r="K10" s="153">
        <f>E10*J10</f>
        <v>-200</v>
      </c>
      <c r="Q10" s="146">
        <v>2</v>
      </c>
      <c r="AA10" s="122">
        <v>12</v>
      </c>
      <c r="AB10" s="122">
        <v>0</v>
      </c>
      <c r="AC10" s="122">
        <v>3</v>
      </c>
      <c r="BB10" s="122">
        <v>1</v>
      </c>
      <c r="BC10" s="122">
        <f>IF(BB10=1,G10,0)</f>
        <v>0</v>
      </c>
      <c r="BD10" s="122">
        <f>IF(BB10=2,G10,0)</f>
        <v>0</v>
      </c>
      <c r="BE10" s="122">
        <f>IF(BB10=3,G10,0)</f>
        <v>0</v>
      </c>
      <c r="BF10" s="122">
        <f>IF(BB10=4,G10,0)</f>
        <v>0</v>
      </c>
      <c r="BG10" s="122">
        <f>IF(BB10=5,G10,0)</f>
        <v>0</v>
      </c>
    </row>
    <row r="11" spans="1:59">
      <c r="A11" s="147">
        <v>4</v>
      </c>
      <c r="B11" s="148" t="s">
        <v>82</v>
      </c>
      <c r="C11" s="149" t="s">
        <v>83</v>
      </c>
      <c r="D11" s="150" t="s">
        <v>77</v>
      </c>
      <c r="E11" s="151">
        <v>1379</v>
      </c>
      <c r="F11" s="151">
        <v>0</v>
      </c>
      <c r="G11" s="152">
        <f>E11*F11</f>
        <v>0</v>
      </c>
      <c r="H11" s="153">
        <v>0</v>
      </c>
      <c r="I11" s="153">
        <f>E11*H11</f>
        <v>0</v>
      </c>
      <c r="J11" s="153">
        <v>-0.56000000000000005</v>
      </c>
      <c r="K11" s="153">
        <f>E11*J11</f>
        <v>-772.24000000000012</v>
      </c>
      <c r="Q11" s="146">
        <v>2</v>
      </c>
      <c r="AA11" s="122">
        <v>12</v>
      </c>
      <c r="AB11" s="122">
        <v>0</v>
      </c>
      <c r="AC11" s="122">
        <v>4</v>
      </c>
      <c r="BB11" s="122">
        <v>1</v>
      </c>
      <c r="BC11" s="122">
        <f>IF(BB11=1,G11,0)</f>
        <v>0</v>
      </c>
      <c r="BD11" s="122">
        <f>IF(BB11=2,G11,0)</f>
        <v>0</v>
      </c>
      <c r="BE11" s="122">
        <f>IF(BB11=3,G11,0)</f>
        <v>0</v>
      </c>
      <c r="BF11" s="122">
        <f>IF(BB11=4,G11,0)</f>
        <v>0</v>
      </c>
      <c r="BG11" s="122">
        <f>IF(BB11=5,G11,0)</f>
        <v>0</v>
      </c>
    </row>
    <row r="12" spans="1:59">
      <c r="A12" s="147">
        <v>5</v>
      </c>
      <c r="B12" s="148" t="s">
        <v>84</v>
      </c>
      <c r="C12" s="149" t="s">
        <v>85</v>
      </c>
      <c r="D12" s="150" t="s">
        <v>77</v>
      </c>
      <c r="E12" s="151">
        <v>2373</v>
      </c>
      <c r="F12" s="151">
        <v>0</v>
      </c>
      <c r="G12" s="152">
        <f>E12*F12</f>
        <v>0</v>
      </c>
      <c r="H12" s="153">
        <v>0</v>
      </c>
      <c r="I12" s="153">
        <f>E12*H12</f>
        <v>0</v>
      </c>
      <c r="J12" s="153">
        <v>-0.128</v>
      </c>
      <c r="K12" s="153">
        <f>E12*J12</f>
        <v>-303.74400000000003</v>
      </c>
      <c r="Q12" s="146">
        <v>2</v>
      </c>
      <c r="AA12" s="122">
        <v>12</v>
      </c>
      <c r="AB12" s="122">
        <v>0</v>
      </c>
      <c r="AC12" s="122">
        <v>5</v>
      </c>
      <c r="BB12" s="122">
        <v>1</v>
      </c>
      <c r="BC12" s="122">
        <f>IF(BB12=1,G12,0)</f>
        <v>0</v>
      </c>
      <c r="BD12" s="122">
        <f>IF(BB12=2,G12,0)</f>
        <v>0</v>
      </c>
      <c r="BE12" s="122">
        <f>IF(BB12=3,G12,0)</f>
        <v>0</v>
      </c>
      <c r="BF12" s="122">
        <f>IF(BB12=4,G12,0)</f>
        <v>0</v>
      </c>
      <c r="BG12" s="122">
        <f>IF(BB12=5,G12,0)</f>
        <v>0</v>
      </c>
    </row>
    <row r="13" spans="1:59">
      <c r="A13" s="154"/>
      <c r="B13" s="155"/>
      <c r="C13" s="196" t="s">
        <v>86</v>
      </c>
      <c r="D13" s="197"/>
      <c r="E13" s="156">
        <v>2373</v>
      </c>
      <c r="F13" s="157"/>
      <c r="G13" s="158"/>
      <c r="H13" s="159"/>
      <c r="I13" s="159"/>
      <c r="J13" s="159"/>
      <c r="K13" s="159"/>
      <c r="O13" s="160"/>
      <c r="Q13" s="146"/>
    </row>
    <row r="14" spans="1:59">
      <c r="A14" s="147">
        <v>6</v>
      </c>
      <c r="B14" s="148" t="s">
        <v>87</v>
      </c>
      <c r="C14" s="149" t="s">
        <v>88</v>
      </c>
      <c r="D14" s="150" t="s">
        <v>77</v>
      </c>
      <c r="E14" s="151">
        <v>279</v>
      </c>
      <c r="F14" s="151">
        <v>0</v>
      </c>
      <c r="G14" s="152">
        <f>E14*F14</f>
        <v>0</v>
      </c>
      <c r="H14" s="153">
        <v>0</v>
      </c>
      <c r="I14" s="153">
        <f>E14*H14</f>
        <v>0</v>
      </c>
      <c r="J14" s="153">
        <v>-0.316</v>
      </c>
      <c r="K14" s="153">
        <f>E14*J14</f>
        <v>-88.164000000000001</v>
      </c>
      <c r="Q14" s="146">
        <v>2</v>
      </c>
      <c r="AA14" s="122">
        <v>12</v>
      </c>
      <c r="AB14" s="122">
        <v>0</v>
      </c>
      <c r="AC14" s="122">
        <v>6</v>
      </c>
      <c r="BB14" s="122">
        <v>1</v>
      </c>
      <c r="BC14" s="122">
        <f>IF(BB14=1,G14,0)</f>
        <v>0</v>
      </c>
      <c r="BD14" s="122">
        <f>IF(BB14=2,G14,0)</f>
        <v>0</v>
      </c>
      <c r="BE14" s="122">
        <f>IF(BB14=3,G14,0)</f>
        <v>0</v>
      </c>
      <c r="BF14" s="122">
        <f>IF(BB14=4,G14,0)</f>
        <v>0</v>
      </c>
      <c r="BG14" s="122">
        <f>IF(BB14=5,G14,0)</f>
        <v>0</v>
      </c>
    </row>
    <row r="15" spans="1:59">
      <c r="A15" s="147">
        <v>7</v>
      </c>
      <c r="B15" s="148" t="s">
        <v>89</v>
      </c>
      <c r="C15" s="149" t="s">
        <v>90</v>
      </c>
      <c r="D15" s="150" t="s">
        <v>91</v>
      </c>
      <c r="E15" s="151">
        <v>233</v>
      </c>
      <c r="F15" s="151">
        <v>0</v>
      </c>
      <c r="G15" s="152">
        <f>E15*F15</f>
        <v>0</v>
      </c>
      <c r="H15" s="153">
        <v>0</v>
      </c>
      <c r="I15" s="153">
        <f>E15*H15</f>
        <v>0</v>
      </c>
      <c r="J15" s="153">
        <v>-0.14499999999999999</v>
      </c>
      <c r="K15" s="153">
        <f>E15*J15</f>
        <v>-33.784999999999997</v>
      </c>
      <c r="Q15" s="146">
        <v>2</v>
      </c>
      <c r="AA15" s="122">
        <v>12</v>
      </c>
      <c r="AB15" s="122">
        <v>0</v>
      </c>
      <c r="AC15" s="122">
        <v>7</v>
      </c>
      <c r="BB15" s="122">
        <v>1</v>
      </c>
      <c r="BC15" s="122">
        <f>IF(BB15=1,G15,0)</f>
        <v>0</v>
      </c>
      <c r="BD15" s="122">
        <f>IF(BB15=2,G15,0)</f>
        <v>0</v>
      </c>
      <c r="BE15" s="122">
        <f>IF(BB15=3,G15,0)</f>
        <v>0</v>
      </c>
      <c r="BF15" s="122">
        <f>IF(BB15=4,G15,0)</f>
        <v>0</v>
      </c>
      <c r="BG15" s="122">
        <f>IF(BB15=5,G15,0)</f>
        <v>0</v>
      </c>
    </row>
    <row r="16" spans="1:59">
      <c r="A16" s="147">
        <v>8</v>
      </c>
      <c r="B16" s="148" t="s">
        <v>92</v>
      </c>
      <c r="C16" s="149" t="s">
        <v>93</v>
      </c>
      <c r="D16" s="150" t="s">
        <v>91</v>
      </c>
      <c r="E16" s="151">
        <v>233</v>
      </c>
      <c r="F16" s="151">
        <v>0</v>
      </c>
      <c r="G16" s="152">
        <f>E16*F16</f>
        <v>0</v>
      </c>
      <c r="H16" s="153">
        <v>0</v>
      </c>
      <c r="I16" s="153">
        <f>E16*H16</f>
        <v>0</v>
      </c>
      <c r="J16" s="153">
        <v>-0.115</v>
      </c>
      <c r="K16" s="153">
        <f>E16*J16</f>
        <v>-26.795000000000002</v>
      </c>
      <c r="Q16" s="146">
        <v>2</v>
      </c>
      <c r="AA16" s="122">
        <v>12</v>
      </c>
      <c r="AB16" s="122">
        <v>0</v>
      </c>
      <c r="AC16" s="122">
        <v>8</v>
      </c>
      <c r="BB16" s="122">
        <v>1</v>
      </c>
      <c r="BC16" s="122">
        <f>IF(BB16=1,G16,0)</f>
        <v>0</v>
      </c>
      <c r="BD16" s="122">
        <f>IF(BB16=2,G16,0)</f>
        <v>0</v>
      </c>
      <c r="BE16" s="122">
        <f>IF(BB16=3,G16,0)</f>
        <v>0</v>
      </c>
      <c r="BF16" s="122">
        <f>IF(BB16=4,G16,0)</f>
        <v>0</v>
      </c>
      <c r="BG16" s="122">
        <f>IF(BB16=5,G16,0)</f>
        <v>0</v>
      </c>
    </row>
    <row r="17" spans="1:59">
      <c r="A17" s="147">
        <v>9</v>
      </c>
      <c r="B17" s="148" t="s">
        <v>94</v>
      </c>
      <c r="C17" s="149" t="s">
        <v>95</v>
      </c>
      <c r="D17" s="150" t="s">
        <v>91</v>
      </c>
      <c r="E17" s="151">
        <v>175</v>
      </c>
      <c r="F17" s="151">
        <v>0</v>
      </c>
      <c r="G17" s="152">
        <f>E17*F17</f>
        <v>0</v>
      </c>
      <c r="H17" s="153">
        <v>0</v>
      </c>
      <c r="I17" s="153">
        <f>E17*H17</f>
        <v>0</v>
      </c>
      <c r="J17" s="153">
        <v>-0.04</v>
      </c>
      <c r="K17" s="153">
        <f>E17*J17</f>
        <v>-7</v>
      </c>
      <c r="Q17" s="146">
        <v>2</v>
      </c>
      <c r="AA17" s="122">
        <v>12</v>
      </c>
      <c r="AB17" s="122">
        <v>0</v>
      </c>
      <c r="AC17" s="122">
        <v>9</v>
      </c>
      <c r="BB17" s="122">
        <v>1</v>
      </c>
      <c r="BC17" s="122">
        <f>IF(BB17=1,G17,0)</f>
        <v>0</v>
      </c>
      <c r="BD17" s="122">
        <f>IF(BB17=2,G17,0)</f>
        <v>0</v>
      </c>
      <c r="BE17" s="122">
        <f>IF(BB17=3,G17,0)</f>
        <v>0</v>
      </c>
      <c r="BF17" s="122">
        <f>IF(BB17=4,G17,0)</f>
        <v>0</v>
      </c>
      <c r="BG17" s="122">
        <f>IF(BB17=5,G17,0)</f>
        <v>0</v>
      </c>
    </row>
    <row r="18" spans="1:59">
      <c r="A18" s="147">
        <v>10</v>
      </c>
      <c r="B18" s="148" t="s">
        <v>96</v>
      </c>
      <c r="C18" s="149" t="s">
        <v>97</v>
      </c>
      <c r="D18" s="150" t="s">
        <v>98</v>
      </c>
      <c r="E18" s="151">
        <v>135</v>
      </c>
      <c r="F18" s="151">
        <v>0</v>
      </c>
      <c r="G18" s="152">
        <f>E18*F18</f>
        <v>0</v>
      </c>
      <c r="H18" s="153">
        <v>0</v>
      </c>
      <c r="I18" s="153">
        <f>E18*H18</f>
        <v>0</v>
      </c>
      <c r="J18" s="153">
        <v>0</v>
      </c>
      <c r="K18" s="153">
        <f>E18*J18</f>
        <v>0</v>
      </c>
      <c r="Q18" s="146">
        <v>2</v>
      </c>
      <c r="AA18" s="122">
        <v>12</v>
      </c>
      <c r="AB18" s="122">
        <v>0</v>
      </c>
      <c r="AC18" s="122">
        <v>10</v>
      </c>
      <c r="BB18" s="122">
        <v>1</v>
      </c>
      <c r="BC18" s="122">
        <f>IF(BB18=1,G18,0)</f>
        <v>0</v>
      </c>
      <c r="BD18" s="122">
        <f>IF(BB18=2,G18,0)</f>
        <v>0</v>
      </c>
      <c r="BE18" s="122">
        <f>IF(BB18=3,G18,0)</f>
        <v>0</v>
      </c>
      <c r="BF18" s="122">
        <f>IF(BB18=4,G18,0)</f>
        <v>0</v>
      </c>
      <c r="BG18" s="122">
        <f>IF(BB18=5,G18,0)</f>
        <v>0</v>
      </c>
    </row>
    <row r="19" spans="1:59">
      <c r="A19" s="154"/>
      <c r="B19" s="155"/>
      <c r="C19" s="196" t="s">
        <v>99</v>
      </c>
      <c r="D19" s="197"/>
      <c r="E19" s="156">
        <v>135</v>
      </c>
      <c r="F19" s="157"/>
      <c r="G19" s="158"/>
      <c r="H19" s="159"/>
      <c r="I19" s="159"/>
      <c r="J19" s="159"/>
      <c r="K19" s="159"/>
      <c r="O19" s="160"/>
      <c r="Q19" s="146"/>
    </row>
    <row r="20" spans="1:59">
      <c r="A20" s="147">
        <v>11</v>
      </c>
      <c r="B20" s="148" t="s">
        <v>100</v>
      </c>
      <c r="C20" s="149" t="s">
        <v>101</v>
      </c>
      <c r="D20" s="150" t="s">
        <v>98</v>
      </c>
      <c r="E20" s="151">
        <v>19.8</v>
      </c>
      <c r="F20" s="151">
        <v>0</v>
      </c>
      <c r="G20" s="152">
        <f>E20*F20</f>
        <v>0</v>
      </c>
      <c r="H20" s="153">
        <v>0</v>
      </c>
      <c r="I20" s="153">
        <f>E20*H20</f>
        <v>0</v>
      </c>
      <c r="J20" s="153">
        <v>0</v>
      </c>
      <c r="K20" s="153">
        <f>E20*J20</f>
        <v>0</v>
      </c>
      <c r="Q20" s="146">
        <v>2</v>
      </c>
      <c r="AA20" s="122">
        <v>12</v>
      </c>
      <c r="AB20" s="122">
        <v>0</v>
      </c>
      <c r="AC20" s="122">
        <v>11</v>
      </c>
      <c r="BB20" s="122">
        <v>1</v>
      </c>
      <c r="BC20" s="122">
        <f>IF(BB20=1,G20,0)</f>
        <v>0</v>
      </c>
      <c r="BD20" s="122">
        <f>IF(BB20=2,G20,0)</f>
        <v>0</v>
      </c>
      <c r="BE20" s="122">
        <f>IF(BB20=3,G20,0)</f>
        <v>0</v>
      </c>
      <c r="BF20" s="122">
        <f>IF(BB20=4,G20,0)</f>
        <v>0</v>
      </c>
      <c r="BG20" s="122">
        <f>IF(BB20=5,G20,0)</f>
        <v>0</v>
      </c>
    </row>
    <row r="21" spans="1:59">
      <c r="A21" s="154"/>
      <c r="B21" s="155"/>
      <c r="C21" s="196" t="s">
        <v>102</v>
      </c>
      <c r="D21" s="197"/>
      <c r="E21" s="156">
        <v>19.8</v>
      </c>
      <c r="F21" s="157"/>
      <c r="G21" s="158"/>
      <c r="H21" s="159"/>
      <c r="I21" s="159"/>
      <c r="J21" s="159"/>
      <c r="K21" s="159"/>
      <c r="O21" s="160"/>
      <c r="Q21" s="146"/>
    </row>
    <row r="22" spans="1:59">
      <c r="A22" s="147">
        <v>12</v>
      </c>
      <c r="B22" s="148" t="s">
        <v>103</v>
      </c>
      <c r="C22" s="149" t="s">
        <v>104</v>
      </c>
      <c r="D22" s="150" t="s">
        <v>98</v>
      </c>
      <c r="E22" s="151">
        <v>19.8</v>
      </c>
      <c r="F22" s="151">
        <v>0</v>
      </c>
      <c r="G22" s="152">
        <f>E22*F22</f>
        <v>0</v>
      </c>
      <c r="H22" s="153">
        <v>0</v>
      </c>
      <c r="I22" s="153">
        <f>E22*H22</f>
        <v>0</v>
      </c>
      <c r="J22" s="153">
        <v>0</v>
      </c>
      <c r="K22" s="153">
        <f>E22*J22</f>
        <v>0</v>
      </c>
      <c r="Q22" s="146">
        <v>2</v>
      </c>
      <c r="AA22" s="122">
        <v>12</v>
      </c>
      <c r="AB22" s="122">
        <v>0</v>
      </c>
      <c r="AC22" s="122">
        <v>12</v>
      </c>
      <c r="BB22" s="122">
        <v>1</v>
      </c>
      <c r="BC22" s="122">
        <f>IF(BB22=1,G22,0)</f>
        <v>0</v>
      </c>
      <c r="BD22" s="122">
        <f>IF(BB22=2,G22,0)</f>
        <v>0</v>
      </c>
      <c r="BE22" s="122">
        <f>IF(BB22=3,G22,0)</f>
        <v>0</v>
      </c>
      <c r="BF22" s="122">
        <f>IF(BB22=4,G22,0)</f>
        <v>0</v>
      </c>
      <c r="BG22" s="122">
        <f>IF(BB22=5,G22,0)</f>
        <v>0</v>
      </c>
    </row>
    <row r="23" spans="1:59">
      <c r="A23" s="147">
        <v>13</v>
      </c>
      <c r="B23" s="148" t="s">
        <v>105</v>
      </c>
      <c r="C23" s="149" t="s">
        <v>106</v>
      </c>
      <c r="D23" s="150" t="s">
        <v>98</v>
      </c>
      <c r="E23" s="151">
        <v>79.2</v>
      </c>
      <c r="F23" s="151">
        <v>0</v>
      </c>
      <c r="G23" s="152">
        <f>E23*F23</f>
        <v>0</v>
      </c>
      <c r="H23" s="153">
        <v>0</v>
      </c>
      <c r="I23" s="153">
        <f>E23*H23</f>
        <v>0</v>
      </c>
      <c r="J23" s="153">
        <v>0</v>
      </c>
      <c r="K23" s="153">
        <f>E23*J23</f>
        <v>0</v>
      </c>
      <c r="Q23" s="146">
        <v>2</v>
      </c>
      <c r="AA23" s="122">
        <v>12</v>
      </c>
      <c r="AB23" s="122">
        <v>0</v>
      </c>
      <c r="AC23" s="122">
        <v>13</v>
      </c>
      <c r="BB23" s="122">
        <v>1</v>
      </c>
      <c r="BC23" s="122">
        <f>IF(BB23=1,G23,0)</f>
        <v>0</v>
      </c>
      <c r="BD23" s="122">
        <f>IF(BB23=2,G23,0)</f>
        <v>0</v>
      </c>
      <c r="BE23" s="122">
        <f>IF(BB23=3,G23,0)</f>
        <v>0</v>
      </c>
      <c r="BF23" s="122">
        <f>IF(BB23=4,G23,0)</f>
        <v>0</v>
      </c>
      <c r="BG23" s="122">
        <f>IF(BB23=5,G23,0)</f>
        <v>0</v>
      </c>
    </row>
    <row r="24" spans="1:59">
      <c r="A24" s="154"/>
      <c r="B24" s="155"/>
      <c r="C24" s="196" t="s">
        <v>107</v>
      </c>
      <c r="D24" s="197"/>
      <c r="E24" s="156">
        <v>79.2</v>
      </c>
      <c r="F24" s="157"/>
      <c r="G24" s="158"/>
      <c r="H24" s="159"/>
      <c r="I24" s="159"/>
      <c r="J24" s="159"/>
      <c r="K24" s="159"/>
      <c r="O24" s="160"/>
      <c r="Q24" s="146"/>
    </row>
    <row r="25" spans="1:59" ht="25.5">
      <c r="A25" s="147">
        <v>14</v>
      </c>
      <c r="B25" s="148" t="s">
        <v>108</v>
      </c>
      <c r="C25" s="149" t="s">
        <v>109</v>
      </c>
      <c r="D25" s="150" t="s">
        <v>98</v>
      </c>
      <c r="E25" s="151">
        <v>19.8</v>
      </c>
      <c r="F25" s="151">
        <v>0</v>
      </c>
      <c r="G25" s="152">
        <f>E25*F25</f>
        <v>0</v>
      </c>
      <c r="H25" s="153">
        <v>0</v>
      </c>
      <c r="I25" s="153">
        <f>E25*H25</f>
        <v>0</v>
      </c>
      <c r="J25" s="153">
        <v>0</v>
      </c>
      <c r="K25" s="153">
        <f>E25*J25</f>
        <v>0</v>
      </c>
      <c r="Q25" s="146">
        <v>2</v>
      </c>
      <c r="AA25" s="122">
        <v>12</v>
      </c>
      <c r="AB25" s="122">
        <v>0</v>
      </c>
      <c r="AC25" s="122">
        <v>14</v>
      </c>
      <c r="BB25" s="122">
        <v>1</v>
      </c>
      <c r="BC25" s="122">
        <f>IF(BB25=1,G25,0)</f>
        <v>0</v>
      </c>
      <c r="BD25" s="122">
        <f>IF(BB25=2,G25,0)</f>
        <v>0</v>
      </c>
      <c r="BE25" s="122">
        <f>IF(BB25=3,G25,0)</f>
        <v>0</v>
      </c>
      <c r="BF25" s="122">
        <f>IF(BB25=4,G25,0)</f>
        <v>0</v>
      </c>
      <c r="BG25" s="122">
        <f>IF(BB25=5,G25,0)</f>
        <v>0</v>
      </c>
    </row>
    <row r="26" spans="1:59">
      <c r="A26" s="147">
        <v>15</v>
      </c>
      <c r="B26" s="148" t="s">
        <v>110</v>
      </c>
      <c r="C26" s="149" t="s">
        <v>111</v>
      </c>
      <c r="D26" s="150" t="s">
        <v>77</v>
      </c>
      <c r="E26" s="151">
        <v>1845</v>
      </c>
      <c r="F26" s="151">
        <v>0</v>
      </c>
      <c r="G26" s="152">
        <f>E26*F26</f>
        <v>0</v>
      </c>
      <c r="H26" s="153">
        <v>0</v>
      </c>
      <c r="I26" s="153">
        <f>E26*H26</f>
        <v>0</v>
      </c>
      <c r="J26" s="153">
        <v>0</v>
      </c>
      <c r="K26" s="153">
        <f>E26*J26</f>
        <v>0</v>
      </c>
      <c r="Q26" s="146">
        <v>2</v>
      </c>
      <c r="AA26" s="122">
        <v>12</v>
      </c>
      <c r="AB26" s="122">
        <v>0</v>
      </c>
      <c r="AC26" s="122">
        <v>15</v>
      </c>
      <c r="BB26" s="122">
        <v>1</v>
      </c>
      <c r="BC26" s="122">
        <f>IF(BB26=1,G26,0)</f>
        <v>0</v>
      </c>
      <c r="BD26" s="122">
        <f>IF(BB26=2,G26,0)</f>
        <v>0</v>
      </c>
      <c r="BE26" s="122">
        <f>IF(BB26=3,G26,0)</f>
        <v>0</v>
      </c>
      <c r="BF26" s="122">
        <f>IF(BB26=4,G26,0)</f>
        <v>0</v>
      </c>
      <c r="BG26" s="122">
        <f>IF(BB26=5,G26,0)</f>
        <v>0</v>
      </c>
    </row>
    <row r="27" spans="1:59">
      <c r="A27" s="154"/>
      <c r="B27" s="155"/>
      <c r="C27" s="196" t="s">
        <v>112</v>
      </c>
      <c r="D27" s="197"/>
      <c r="E27" s="156">
        <v>1845</v>
      </c>
      <c r="F27" s="157"/>
      <c r="G27" s="158"/>
      <c r="H27" s="159"/>
      <c r="I27" s="159"/>
      <c r="J27" s="159"/>
      <c r="K27" s="159"/>
      <c r="O27" s="160"/>
      <c r="Q27" s="146"/>
    </row>
    <row r="28" spans="1:59">
      <c r="A28" s="147">
        <v>16</v>
      </c>
      <c r="B28" s="148" t="s">
        <v>113</v>
      </c>
      <c r="C28" s="149" t="s">
        <v>114</v>
      </c>
      <c r="D28" s="150" t="s">
        <v>77</v>
      </c>
      <c r="E28" s="151">
        <v>98</v>
      </c>
      <c r="F28" s="151">
        <v>0</v>
      </c>
      <c r="G28" s="152">
        <f>E28*F28</f>
        <v>0</v>
      </c>
      <c r="H28" s="153">
        <v>0</v>
      </c>
      <c r="I28" s="153">
        <f>E28*H28</f>
        <v>0</v>
      </c>
      <c r="J28" s="153">
        <v>0</v>
      </c>
      <c r="K28" s="153">
        <f>E28*J28</f>
        <v>0</v>
      </c>
      <c r="Q28" s="146">
        <v>2</v>
      </c>
      <c r="AA28" s="122">
        <v>12</v>
      </c>
      <c r="AB28" s="122">
        <v>0</v>
      </c>
      <c r="AC28" s="122">
        <v>16</v>
      </c>
      <c r="BB28" s="122">
        <v>1</v>
      </c>
      <c r="BC28" s="122">
        <f>IF(BB28=1,G28,0)</f>
        <v>0</v>
      </c>
      <c r="BD28" s="122">
        <f>IF(BB28=2,G28,0)</f>
        <v>0</v>
      </c>
      <c r="BE28" s="122">
        <f>IF(BB28=3,G28,0)</f>
        <v>0</v>
      </c>
      <c r="BF28" s="122">
        <f>IF(BB28=4,G28,0)</f>
        <v>0</v>
      </c>
      <c r="BG28" s="122">
        <f>IF(BB28=5,G28,0)</f>
        <v>0</v>
      </c>
    </row>
    <row r="29" spans="1:59">
      <c r="A29" s="147">
        <v>17</v>
      </c>
      <c r="B29" s="148" t="s">
        <v>115</v>
      </c>
      <c r="C29" s="149" t="s">
        <v>116</v>
      </c>
      <c r="D29" s="150" t="s">
        <v>77</v>
      </c>
      <c r="E29" s="151">
        <v>98</v>
      </c>
      <c r="F29" s="151">
        <v>0</v>
      </c>
      <c r="G29" s="152">
        <f>E29*F29</f>
        <v>0</v>
      </c>
      <c r="H29" s="153">
        <v>0</v>
      </c>
      <c r="I29" s="153">
        <f>E29*H29</f>
        <v>0</v>
      </c>
      <c r="J29" s="153">
        <v>0</v>
      </c>
      <c r="K29" s="153">
        <f>E29*J29</f>
        <v>0</v>
      </c>
      <c r="Q29" s="146">
        <v>2</v>
      </c>
      <c r="AA29" s="122">
        <v>12</v>
      </c>
      <c r="AB29" s="122">
        <v>0</v>
      </c>
      <c r="AC29" s="122">
        <v>17</v>
      </c>
      <c r="BB29" s="122">
        <v>1</v>
      </c>
      <c r="BC29" s="122">
        <f>IF(BB29=1,G29,0)</f>
        <v>0</v>
      </c>
      <c r="BD29" s="122">
        <f>IF(BB29=2,G29,0)</f>
        <v>0</v>
      </c>
      <c r="BE29" s="122">
        <f>IF(BB29=3,G29,0)</f>
        <v>0</v>
      </c>
      <c r="BF29" s="122">
        <f>IF(BB29=4,G29,0)</f>
        <v>0</v>
      </c>
      <c r="BG29" s="122">
        <f>IF(BB29=5,G29,0)</f>
        <v>0</v>
      </c>
    </row>
    <row r="30" spans="1:59">
      <c r="A30" s="147">
        <v>18</v>
      </c>
      <c r="B30" s="148" t="s">
        <v>117</v>
      </c>
      <c r="C30" s="149" t="s">
        <v>118</v>
      </c>
      <c r="D30" s="150" t="s">
        <v>119</v>
      </c>
      <c r="E30" s="151">
        <v>26.46</v>
      </c>
      <c r="F30" s="151">
        <v>0</v>
      </c>
      <c r="G30" s="152">
        <f>E30*F30</f>
        <v>0</v>
      </c>
      <c r="H30" s="153">
        <v>0</v>
      </c>
      <c r="I30" s="153">
        <f>E30*H30</f>
        <v>0</v>
      </c>
      <c r="J30" s="153">
        <v>0</v>
      </c>
      <c r="K30" s="153">
        <f>E30*J30</f>
        <v>0</v>
      </c>
      <c r="Q30" s="146">
        <v>2</v>
      </c>
      <c r="AA30" s="122">
        <v>12</v>
      </c>
      <c r="AB30" s="122">
        <v>1</v>
      </c>
      <c r="AC30" s="122">
        <v>18</v>
      </c>
      <c r="BB30" s="122">
        <v>1</v>
      </c>
      <c r="BC30" s="122">
        <f>IF(BB30=1,G30,0)</f>
        <v>0</v>
      </c>
      <c r="BD30" s="122">
        <f>IF(BB30=2,G30,0)</f>
        <v>0</v>
      </c>
      <c r="BE30" s="122">
        <f>IF(BB30=3,G30,0)</f>
        <v>0</v>
      </c>
      <c r="BF30" s="122">
        <f>IF(BB30=4,G30,0)</f>
        <v>0</v>
      </c>
      <c r="BG30" s="122">
        <f>IF(BB30=5,G30,0)</f>
        <v>0</v>
      </c>
    </row>
    <row r="31" spans="1:59">
      <c r="A31" s="154"/>
      <c r="B31" s="155"/>
      <c r="C31" s="196" t="s">
        <v>120</v>
      </c>
      <c r="D31" s="197"/>
      <c r="E31" s="156">
        <v>26.46</v>
      </c>
      <c r="F31" s="157"/>
      <c r="G31" s="158"/>
      <c r="H31" s="159"/>
      <c r="I31" s="159"/>
      <c r="J31" s="159"/>
      <c r="K31" s="159"/>
      <c r="O31" s="160"/>
      <c r="Q31" s="146"/>
    </row>
    <row r="32" spans="1:59">
      <c r="A32" s="161"/>
      <c r="B32" s="162" t="s">
        <v>73</v>
      </c>
      <c r="C32" s="163" t="str">
        <f>CONCATENATE(B7," ",C7)</f>
        <v>1 Zemní práce</v>
      </c>
      <c r="D32" s="161"/>
      <c r="E32" s="164"/>
      <c r="F32" s="164"/>
      <c r="G32" s="165">
        <f>SUM(G7:G31)</f>
        <v>0</v>
      </c>
      <c r="H32" s="166"/>
      <c r="I32" s="167">
        <f>SUM(I7:I31)</f>
        <v>0</v>
      </c>
      <c r="J32" s="166"/>
      <c r="K32" s="167">
        <f>SUM(K7:K31)</f>
        <v>-1599.3360000000002</v>
      </c>
      <c r="Q32" s="146">
        <v>4</v>
      </c>
      <c r="BC32" s="168">
        <f>SUM(BC7:BC31)</f>
        <v>0</v>
      </c>
      <c r="BD32" s="168">
        <f>SUM(BD7:BD31)</f>
        <v>0</v>
      </c>
      <c r="BE32" s="168">
        <f>SUM(BE7:BE31)</f>
        <v>0</v>
      </c>
      <c r="BF32" s="168">
        <f>SUM(BF7:BF31)</f>
        <v>0</v>
      </c>
      <c r="BG32" s="168">
        <f>SUM(BG7:BG31)</f>
        <v>0</v>
      </c>
    </row>
    <row r="33" spans="1:59">
      <c r="A33" s="139" t="s">
        <v>69</v>
      </c>
      <c r="B33" s="140" t="s">
        <v>121</v>
      </c>
      <c r="C33" s="141" t="s">
        <v>122</v>
      </c>
      <c r="D33" s="142"/>
      <c r="E33" s="143"/>
      <c r="F33" s="143"/>
      <c r="G33" s="144"/>
      <c r="H33" s="145"/>
      <c r="I33" s="145"/>
      <c r="J33" s="145"/>
      <c r="K33" s="145"/>
      <c r="Q33" s="146">
        <v>1</v>
      </c>
    </row>
    <row r="34" spans="1:59" ht="25.5">
      <c r="A34" s="147">
        <v>19</v>
      </c>
      <c r="B34" s="148" t="s">
        <v>123</v>
      </c>
      <c r="C34" s="149" t="s">
        <v>124</v>
      </c>
      <c r="D34" s="150" t="s">
        <v>91</v>
      </c>
      <c r="E34" s="151">
        <v>220</v>
      </c>
      <c r="F34" s="151">
        <v>0</v>
      </c>
      <c r="G34" s="152">
        <f>E34*F34</f>
        <v>0</v>
      </c>
      <c r="H34" s="153">
        <v>0.43051</v>
      </c>
      <c r="I34" s="153">
        <f>E34*H34</f>
        <v>94.712199999999996</v>
      </c>
      <c r="J34" s="153">
        <v>0</v>
      </c>
      <c r="K34" s="153">
        <f>E34*J34</f>
        <v>0</v>
      </c>
      <c r="Q34" s="146">
        <v>2</v>
      </c>
      <c r="AA34" s="122">
        <v>12</v>
      </c>
      <c r="AB34" s="122">
        <v>0</v>
      </c>
      <c r="AC34" s="122">
        <v>19</v>
      </c>
      <c r="BB34" s="122">
        <v>1</v>
      </c>
      <c r="BC34" s="122">
        <f>IF(BB34=1,G34,0)</f>
        <v>0</v>
      </c>
      <c r="BD34" s="122">
        <f>IF(BB34=2,G34,0)</f>
        <v>0</v>
      </c>
      <c r="BE34" s="122">
        <f>IF(BB34=3,G34,0)</f>
        <v>0</v>
      </c>
      <c r="BF34" s="122">
        <f>IF(BB34=4,G34,0)</f>
        <v>0</v>
      </c>
      <c r="BG34" s="122">
        <f>IF(BB34=5,G34,0)</f>
        <v>0</v>
      </c>
    </row>
    <row r="35" spans="1:59">
      <c r="A35" s="147">
        <v>20</v>
      </c>
      <c r="B35" s="148" t="s">
        <v>125</v>
      </c>
      <c r="C35" s="149" t="s">
        <v>126</v>
      </c>
      <c r="D35" s="150" t="s">
        <v>77</v>
      </c>
      <c r="E35" s="151">
        <v>151</v>
      </c>
      <c r="F35" s="151">
        <v>0</v>
      </c>
      <c r="G35" s="152">
        <f>E35*F35</f>
        <v>0</v>
      </c>
      <c r="H35" s="153">
        <v>5.0000000000000001E-4</v>
      </c>
      <c r="I35" s="153">
        <f>E35*H35</f>
        <v>7.5499999999999998E-2</v>
      </c>
      <c r="J35" s="153">
        <v>0</v>
      </c>
      <c r="K35" s="153">
        <f>E35*J35</f>
        <v>0</v>
      </c>
      <c r="Q35" s="146">
        <v>2</v>
      </c>
      <c r="AA35" s="122">
        <v>12</v>
      </c>
      <c r="AB35" s="122">
        <v>0</v>
      </c>
      <c r="AC35" s="122">
        <v>20</v>
      </c>
      <c r="BB35" s="122">
        <v>1</v>
      </c>
      <c r="BC35" s="122">
        <f>IF(BB35=1,G35,0)</f>
        <v>0</v>
      </c>
      <c r="BD35" s="122">
        <f>IF(BB35=2,G35,0)</f>
        <v>0</v>
      </c>
      <c r="BE35" s="122">
        <f>IF(BB35=3,G35,0)</f>
        <v>0</v>
      </c>
      <c r="BF35" s="122">
        <f>IF(BB35=4,G35,0)</f>
        <v>0</v>
      </c>
      <c r="BG35" s="122">
        <f>IF(BB35=5,G35,0)</f>
        <v>0</v>
      </c>
    </row>
    <row r="36" spans="1:59">
      <c r="A36" s="154"/>
      <c r="B36" s="155"/>
      <c r="C36" s="196" t="s">
        <v>127</v>
      </c>
      <c r="D36" s="197"/>
      <c r="E36" s="156">
        <v>151</v>
      </c>
      <c r="F36" s="157"/>
      <c r="G36" s="158"/>
      <c r="H36" s="159"/>
      <c r="I36" s="159"/>
      <c r="J36" s="159"/>
      <c r="K36" s="159"/>
      <c r="O36" s="160"/>
      <c r="Q36" s="146"/>
    </row>
    <row r="37" spans="1:59">
      <c r="A37" s="147">
        <v>21</v>
      </c>
      <c r="B37" s="148" t="s">
        <v>128</v>
      </c>
      <c r="C37" s="149" t="s">
        <v>129</v>
      </c>
      <c r="D37" s="150" t="s">
        <v>77</v>
      </c>
      <c r="E37" s="151">
        <v>500</v>
      </c>
      <c r="F37" s="151">
        <v>0</v>
      </c>
      <c r="G37" s="152">
        <f>E37*F37</f>
        <v>0</v>
      </c>
      <c r="H37" s="153">
        <v>0</v>
      </c>
      <c r="I37" s="153">
        <f>E37*H37</f>
        <v>0</v>
      </c>
      <c r="J37" s="153">
        <v>0</v>
      </c>
      <c r="K37" s="153">
        <f>E37*J37</f>
        <v>0</v>
      </c>
      <c r="Q37" s="146">
        <v>2</v>
      </c>
      <c r="AA37" s="122">
        <v>12</v>
      </c>
      <c r="AB37" s="122">
        <v>0</v>
      </c>
      <c r="AC37" s="122">
        <v>21</v>
      </c>
      <c r="BB37" s="122">
        <v>1</v>
      </c>
      <c r="BC37" s="122">
        <f>IF(BB37=1,G37,0)</f>
        <v>0</v>
      </c>
      <c r="BD37" s="122">
        <f>IF(BB37=2,G37,0)</f>
        <v>0</v>
      </c>
      <c r="BE37" s="122">
        <f>IF(BB37=3,G37,0)</f>
        <v>0</v>
      </c>
      <c r="BF37" s="122">
        <f>IF(BB37=4,G37,0)</f>
        <v>0</v>
      </c>
      <c r="BG37" s="122">
        <f>IF(BB37=5,G37,0)</f>
        <v>0</v>
      </c>
    </row>
    <row r="38" spans="1:59">
      <c r="A38" s="147">
        <v>22</v>
      </c>
      <c r="B38" s="148" t="s">
        <v>130</v>
      </c>
      <c r="C38" s="149" t="s">
        <v>131</v>
      </c>
      <c r="D38" s="150" t="s">
        <v>77</v>
      </c>
      <c r="E38" s="151">
        <v>500</v>
      </c>
      <c r="F38" s="151">
        <v>0</v>
      </c>
      <c r="G38" s="152">
        <f>E38*F38</f>
        <v>0</v>
      </c>
      <c r="H38" s="153">
        <v>5.2999999999999998E-4</v>
      </c>
      <c r="I38" s="153">
        <f>E38*H38</f>
        <v>0.26500000000000001</v>
      </c>
      <c r="J38" s="153">
        <v>0</v>
      </c>
      <c r="K38" s="153">
        <f>E38*J38</f>
        <v>0</v>
      </c>
      <c r="Q38" s="146">
        <v>2</v>
      </c>
      <c r="AA38" s="122">
        <v>12</v>
      </c>
      <c r="AB38" s="122">
        <v>1</v>
      </c>
      <c r="AC38" s="122">
        <v>22</v>
      </c>
      <c r="BB38" s="122">
        <v>1</v>
      </c>
      <c r="BC38" s="122">
        <f>IF(BB38=1,G38,0)</f>
        <v>0</v>
      </c>
      <c r="BD38" s="122">
        <f>IF(BB38=2,G38,0)</f>
        <v>0</v>
      </c>
      <c r="BE38" s="122">
        <f>IF(BB38=3,G38,0)</f>
        <v>0</v>
      </c>
      <c r="BF38" s="122">
        <f>IF(BB38=4,G38,0)</f>
        <v>0</v>
      </c>
      <c r="BG38" s="122">
        <f>IF(BB38=5,G38,0)</f>
        <v>0</v>
      </c>
    </row>
    <row r="39" spans="1:59">
      <c r="A39" s="161"/>
      <c r="B39" s="162" t="s">
        <v>73</v>
      </c>
      <c r="C39" s="163" t="str">
        <f>CONCATENATE(B33," ",C33)</f>
        <v>2 Základy,zvláštní zakládání</v>
      </c>
      <c r="D39" s="161"/>
      <c r="E39" s="164"/>
      <c r="F39" s="164"/>
      <c r="G39" s="165">
        <f>SUM(G33:G38)</f>
        <v>0</v>
      </c>
      <c r="H39" s="166"/>
      <c r="I39" s="167">
        <f>SUM(I33:I38)</f>
        <v>95.052700000000002</v>
      </c>
      <c r="J39" s="166"/>
      <c r="K39" s="167">
        <f>SUM(K33:K38)</f>
        <v>0</v>
      </c>
      <c r="Q39" s="146">
        <v>4</v>
      </c>
      <c r="BC39" s="168">
        <f>SUM(BC33:BC38)</f>
        <v>0</v>
      </c>
      <c r="BD39" s="168">
        <f>SUM(BD33:BD38)</f>
        <v>0</v>
      </c>
      <c r="BE39" s="168">
        <f>SUM(BE33:BE38)</f>
        <v>0</v>
      </c>
      <c r="BF39" s="168">
        <f>SUM(BF33:BF38)</f>
        <v>0</v>
      </c>
      <c r="BG39" s="168">
        <f>SUM(BG33:BG38)</f>
        <v>0</v>
      </c>
    </row>
    <row r="40" spans="1:59">
      <c r="A40" s="139" t="s">
        <v>69</v>
      </c>
      <c r="B40" s="140" t="s">
        <v>132</v>
      </c>
      <c r="C40" s="141" t="s">
        <v>133</v>
      </c>
      <c r="D40" s="142"/>
      <c r="E40" s="143"/>
      <c r="F40" s="143"/>
      <c r="G40" s="144"/>
      <c r="H40" s="145"/>
      <c r="I40" s="145"/>
      <c r="J40" s="145"/>
      <c r="K40" s="145"/>
      <c r="Q40" s="146">
        <v>1</v>
      </c>
    </row>
    <row r="41" spans="1:59">
      <c r="A41" s="147">
        <v>23</v>
      </c>
      <c r="B41" s="148" t="s">
        <v>134</v>
      </c>
      <c r="C41" s="149" t="s">
        <v>135</v>
      </c>
      <c r="D41" s="150" t="s">
        <v>77</v>
      </c>
      <c r="E41" s="151">
        <v>1339</v>
      </c>
      <c r="F41" s="151">
        <v>0</v>
      </c>
      <c r="G41" s="152">
        <f>E41*F41</f>
        <v>0</v>
      </c>
      <c r="H41" s="153">
        <v>7.4679999999999996E-2</v>
      </c>
      <c r="I41" s="153">
        <f>E41*H41</f>
        <v>99.99651999999999</v>
      </c>
      <c r="J41" s="153">
        <v>0</v>
      </c>
      <c r="K41" s="153">
        <f>E41*J41</f>
        <v>0</v>
      </c>
      <c r="Q41" s="146">
        <v>2</v>
      </c>
      <c r="AA41" s="122">
        <v>12</v>
      </c>
      <c r="AB41" s="122">
        <v>0</v>
      </c>
      <c r="AC41" s="122">
        <v>23</v>
      </c>
      <c r="BB41" s="122">
        <v>1</v>
      </c>
      <c r="BC41" s="122">
        <f>IF(BB41=1,G41,0)</f>
        <v>0</v>
      </c>
      <c r="BD41" s="122">
        <f>IF(BB41=2,G41,0)</f>
        <v>0</v>
      </c>
      <c r="BE41" s="122">
        <f>IF(BB41=3,G41,0)</f>
        <v>0</v>
      </c>
      <c r="BF41" s="122">
        <f>IF(BB41=4,G41,0)</f>
        <v>0</v>
      </c>
      <c r="BG41" s="122">
        <f>IF(BB41=5,G41,0)</f>
        <v>0</v>
      </c>
    </row>
    <row r="42" spans="1:59">
      <c r="A42" s="147">
        <v>24</v>
      </c>
      <c r="B42" s="148" t="s">
        <v>136</v>
      </c>
      <c r="C42" s="149" t="s">
        <v>137</v>
      </c>
      <c r="D42" s="150" t="s">
        <v>77</v>
      </c>
      <c r="E42" s="151">
        <v>424</v>
      </c>
      <c r="F42" s="151">
        <v>0</v>
      </c>
      <c r="G42" s="152">
        <f>E42*F42</f>
        <v>0</v>
      </c>
      <c r="H42" s="153">
        <v>5.9089999999999997E-2</v>
      </c>
      <c r="I42" s="153">
        <f>E42*H42</f>
        <v>25.05416</v>
      </c>
      <c r="J42" s="153">
        <v>0</v>
      </c>
      <c r="K42" s="153">
        <f>E42*J42</f>
        <v>0</v>
      </c>
      <c r="Q42" s="146">
        <v>2</v>
      </c>
      <c r="AA42" s="122">
        <v>12</v>
      </c>
      <c r="AB42" s="122">
        <v>0</v>
      </c>
      <c r="AC42" s="122">
        <v>24</v>
      </c>
      <c r="BB42" s="122">
        <v>1</v>
      </c>
      <c r="BC42" s="122">
        <f>IF(BB42=1,G42,0)</f>
        <v>0</v>
      </c>
      <c r="BD42" s="122">
        <f>IF(BB42=2,G42,0)</f>
        <v>0</v>
      </c>
      <c r="BE42" s="122">
        <f>IF(BB42=3,G42,0)</f>
        <v>0</v>
      </c>
      <c r="BF42" s="122">
        <f>IF(BB42=4,G42,0)</f>
        <v>0</v>
      </c>
      <c r="BG42" s="122">
        <f>IF(BB42=5,G42,0)</f>
        <v>0</v>
      </c>
    </row>
    <row r="43" spans="1:59">
      <c r="A43" s="147">
        <v>25</v>
      </c>
      <c r="B43" s="148" t="s">
        <v>138</v>
      </c>
      <c r="C43" s="149" t="s">
        <v>139</v>
      </c>
      <c r="D43" s="150" t="s">
        <v>119</v>
      </c>
      <c r="E43" s="151">
        <v>472.28219999999999</v>
      </c>
      <c r="F43" s="151">
        <v>0</v>
      </c>
      <c r="G43" s="152">
        <f>E43*F43</f>
        <v>0</v>
      </c>
      <c r="H43" s="153">
        <v>0</v>
      </c>
      <c r="I43" s="153">
        <f>E43*H43</f>
        <v>0</v>
      </c>
      <c r="J43" s="153">
        <v>0</v>
      </c>
      <c r="K43" s="153">
        <f>E43*J43</f>
        <v>0</v>
      </c>
      <c r="Q43" s="146">
        <v>2</v>
      </c>
      <c r="AA43" s="122">
        <v>12</v>
      </c>
      <c r="AB43" s="122">
        <v>0</v>
      </c>
      <c r="AC43" s="122">
        <v>25</v>
      </c>
      <c r="BB43" s="122">
        <v>1</v>
      </c>
      <c r="BC43" s="122">
        <f>IF(BB43=1,G43,0)</f>
        <v>0</v>
      </c>
      <c r="BD43" s="122">
        <f>IF(BB43=2,G43,0)</f>
        <v>0</v>
      </c>
      <c r="BE43" s="122">
        <f>IF(BB43=3,G43,0)</f>
        <v>0</v>
      </c>
      <c r="BF43" s="122">
        <f>IF(BB43=4,G43,0)</f>
        <v>0</v>
      </c>
      <c r="BG43" s="122">
        <f>IF(BB43=5,G43,0)</f>
        <v>0</v>
      </c>
    </row>
    <row r="44" spans="1:59">
      <c r="A44" s="154"/>
      <c r="B44" s="155"/>
      <c r="C44" s="196" t="s">
        <v>140</v>
      </c>
      <c r="D44" s="197"/>
      <c r="E44" s="156">
        <v>472.28219999999999</v>
      </c>
      <c r="F44" s="157"/>
      <c r="G44" s="158"/>
      <c r="H44" s="159"/>
      <c r="I44" s="159"/>
      <c r="J44" s="159"/>
      <c r="K44" s="159"/>
      <c r="O44" s="160"/>
      <c r="Q44" s="146"/>
    </row>
    <row r="45" spans="1:59">
      <c r="A45" s="147">
        <v>26</v>
      </c>
      <c r="B45" s="148" t="s">
        <v>141</v>
      </c>
      <c r="C45" s="149" t="s">
        <v>142</v>
      </c>
      <c r="D45" s="150" t="s">
        <v>119</v>
      </c>
      <c r="E45" s="151">
        <v>944.56</v>
      </c>
      <c r="F45" s="151">
        <v>0</v>
      </c>
      <c r="G45" s="152">
        <f>E45*F45</f>
        <v>0</v>
      </c>
      <c r="H45" s="153">
        <v>0</v>
      </c>
      <c r="I45" s="153">
        <f>E45*H45</f>
        <v>0</v>
      </c>
      <c r="J45" s="153">
        <v>0</v>
      </c>
      <c r="K45" s="153">
        <f>E45*J45</f>
        <v>0</v>
      </c>
      <c r="Q45" s="146">
        <v>2</v>
      </c>
      <c r="AA45" s="122">
        <v>12</v>
      </c>
      <c r="AB45" s="122">
        <v>0</v>
      </c>
      <c r="AC45" s="122">
        <v>26</v>
      </c>
      <c r="BB45" s="122">
        <v>1</v>
      </c>
      <c r="BC45" s="122">
        <f>IF(BB45=1,G45,0)</f>
        <v>0</v>
      </c>
      <c r="BD45" s="122">
        <f>IF(BB45=2,G45,0)</f>
        <v>0</v>
      </c>
      <c r="BE45" s="122">
        <f>IF(BB45=3,G45,0)</f>
        <v>0</v>
      </c>
      <c r="BF45" s="122">
        <f>IF(BB45=4,G45,0)</f>
        <v>0</v>
      </c>
      <c r="BG45" s="122">
        <f>IF(BB45=5,G45,0)</f>
        <v>0</v>
      </c>
    </row>
    <row r="46" spans="1:59">
      <c r="A46" s="154"/>
      <c r="B46" s="155"/>
      <c r="C46" s="196" t="s">
        <v>143</v>
      </c>
      <c r="D46" s="197"/>
      <c r="E46" s="156">
        <v>944.56</v>
      </c>
      <c r="F46" s="157"/>
      <c r="G46" s="158"/>
      <c r="H46" s="159"/>
      <c r="I46" s="159"/>
      <c r="J46" s="159"/>
      <c r="K46" s="159"/>
      <c r="O46" s="160"/>
      <c r="Q46" s="146"/>
    </row>
    <row r="47" spans="1:59">
      <c r="A47" s="147">
        <v>27</v>
      </c>
      <c r="B47" s="148" t="s">
        <v>144</v>
      </c>
      <c r="C47" s="149" t="s">
        <v>145</v>
      </c>
      <c r="D47" s="150" t="s">
        <v>77</v>
      </c>
      <c r="E47" s="151">
        <v>1000</v>
      </c>
      <c r="F47" s="151">
        <v>0</v>
      </c>
      <c r="G47" s="152">
        <f>E47*F47</f>
        <v>0</v>
      </c>
      <c r="H47" s="153">
        <v>0.29160000000000003</v>
      </c>
      <c r="I47" s="153">
        <f>E47*H47</f>
        <v>291.60000000000002</v>
      </c>
      <c r="J47" s="153">
        <v>0</v>
      </c>
      <c r="K47" s="153">
        <f>E47*J47</f>
        <v>0</v>
      </c>
      <c r="Q47" s="146">
        <v>2</v>
      </c>
      <c r="AA47" s="122">
        <v>12</v>
      </c>
      <c r="AB47" s="122">
        <v>0</v>
      </c>
      <c r="AC47" s="122">
        <v>27</v>
      </c>
      <c r="BB47" s="122">
        <v>1</v>
      </c>
      <c r="BC47" s="122">
        <f>IF(BB47=1,G47,0)</f>
        <v>0</v>
      </c>
      <c r="BD47" s="122">
        <f>IF(BB47=2,G47,0)</f>
        <v>0</v>
      </c>
      <c r="BE47" s="122">
        <f>IF(BB47=3,G47,0)</f>
        <v>0</v>
      </c>
      <c r="BF47" s="122">
        <f>IF(BB47=4,G47,0)</f>
        <v>0</v>
      </c>
      <c r="BG47" s="122">
        <f>IF(BB47=5,G47,0)</f>
        <v>0</v>
      </c>
    </row>
    <row r="48" spans="1:59">
      <c r="A48" s="154"/>
      <c r="B48" s="155"/>
      <c r="C48" s="196" t="s">
        <v>146</v>
      </c>
      <c r="D48" s="197"/>
      <c r="E48" s="156">
        <v>1000</v>
      </c>
      <c r="F48" s="157"/>
      <c r="G48" s="158"/>
      <c r="H48" s="159"/>
      <c r="I48" s="159"/>
      <c r="J48" s="159"/>
      <c r="K48" s="159"/>
      <c r="O48" s="160"/>
      <c r="Q48" s="146"/>
    </row>
    <row r="49" spans="1:59">
      <c r="A49" s="147">
        <v>28</v>
      </c>
      <c r="B49" s="148" t="s">
        <v>147</v>
      </c>
      <c r="C49" s="149" t="s">
        <v>148</v>
      </c>
      <c r="D49" s="150" t="s">
        <v>77</v>
      </c>
      <c r="E49" s="151">
        <v>466</v>
      </c>
      <c r="F49" s="151">
        <v>0</v>
      </c>
      <c r="G49" s="152">
        <f t="shared" ref="G49:G54" si="0">E49*F49</f>
        <v>0</v>
      </c>
      <c r="H49" s="153">
        <v>0.20907000000000001</v>
      </c>
      <c r="I49" s="153">
        <f t="shared" ref="I49:I54" si="1">E49*H49</f>
        <v>97.42662</v>
      </c>
      <c r="J49" s="153">
        <v>0</v>
      </c>
      <c r="K49" s="153">
        <f t="shared" ref="K49:K54" si="2">E49*J49</f>
        <v>0</v>
      </c>
      <c r="Q49" s="146">
        <v>2</v>
      </c>
      <c r="AA49" s="122">
        <v>12</v>
      </c>
      <c r="AB49" s="122">
        <v>0</v>
      </c>
      <c r="AC49" s="122">
        <v>28</v>
      </c>
      <c r="BB49" s="122">
        <v>1</v>
      </c>
      <c r="BC49" s="122">
        <f t="shared" ref="BC49:BC54" si="3">IF(BB49=1,G49,0)</f>
        <v>0</v>
      </c>
      <c r="BD49" s="122">
        <f t="shared" ref="BD49:BD54" si="4">IF(BB49=2,G49,0)</f>
        <v>0</v>
      </c>
      <c r="BE49" s="122">
        <f t="shared" ref="BE49:BE54" si="5">IF(BB49=3,G49,0)</f>
        <v>0</v>
      </c>
      <c r="BF49" s="122">
        <f t="shared" ref="BF49:BF54" si="6">IF(BB49=4,G49,0)</f>
        <v>0</v>
      </c>
      <c r="BG49" s="122">
        <f t="shared" ref="BG49:BG54" si="7">IF(BB49=5,G49,0)</f>
        <v>0</v>
      </c>
    </row>
    <row r="50" spans="1:59">
      <c r="A50" s="147">
        <v>29</v>
      </c>
      <c r="B50" s="148" t="s">
        <v>149</v>
      </c>
      <c r="C50" s="149" t="s">
        <v>150</v>
      </c>
      <c r="D50" s="150" t="s">
        <v>77</v>
      </c>
      <c r="E50" s="151">
        <v>97</v>
      </c>
      <c r="F50" s="151">
        <v>0</v>
      </c>
      <c r="G50" s="152">
        <f t="shared" si="0"/>
        <v>0</v>
      </c>
      <c r="H50" s="153">
        <v>0.30993999999999999</v>
      </c>
      <c r="I50" s="153">
        <f t="shared" si="1"/>
        <v>30.06418</v>
      </c>
      <c r="J50" s="153">
        <v>0</v>
      </c>
      <c r="K50" s="153">
        <f t="shared" si="2"/>
        <v>0</v>
      </c>
      <c r="Q50" s="146">
        <v>2</v>
      </c>
      <c r="AA50" s="122">
        <v>12</v>
      </c>
      <c r="AB50" s="122">
        <v>0</v>
      </c>
      <c r="AC50" s="122">
        <v>29</v>
      </c>
      <c r="BB50" s="122">
        <v>1</v>
      </c>
      <c r="BC50" s="122">
        <f t="shared" si="3"/>
        <v>0</v>
      </c>
      <c r="BD50" s="122">
        <f t="shared" si="4"/>
        <v>0</v>
      </c>
      <c r="BE50" s="122">
        <f t="shared" si="5"/>
        <v>0</v>
      </c>
      <c r="BF50" s="122">
        <f t="shared" si="6"/>
        <v>0</v>
      </c>
      <c r="BG50" s="122">
        <f t="shared" si="7"/>
        <v>0</v>
      </c>
    </row>
    <row r="51" spans="1:59">
      <c r="A51" s="147">
        <v>30</v>
      </c>
      <c r="B51" s="148" t="s">
        <v>151</v>
      </c>
      <c r="C51" s="149" t="s">
        <v>152</v>
      </c>
      <c r="D51" s="150" t="s">
        <v>77</v>
      </c>
      <c r="E51" s="151">
        <v>1403</v>
      </c>
      <c r="F51" s="151">
        <v>0</v>
      </c>
      <c r="G51" s="152">
        <f t="shared" si="0"/>
        <v>0</v>
      </c>
      <c r="H51" s="153">
        <v>0.45113999999999999</v>
      </c>
      <c r="I51" s="153">
        <f t="shared" si="1"/>
        <v>632.94942000000003</v>
      </c>
      <c r="J51" s="153">
        <v>0</v>
      </c>
      <c r="K51" s="153">
        <f t="shared" si="2"/>
        <v>0</v>
      </c>
      <c r="Q51" s="146">
        <v>2</v>
      </c>
      <c r="AA51" s="122">
        <v>12</v>
      </c>
      <c r="AB51" s="122">
        <v>0</v>
      </c>
      <c r="AC51" s="122">
        <v>30</v>
      </c>
      <c r="BB51" s="122">
        <v>1</v>
      </c>
      <c r="BC51" s="122">
        <f t="shared" si="3"/>
        <v>0</v>
      </c>
      <c r="BD51" s="122">
        <f t="shared" si="4"/>
        <v>0</v>
      </c>
      <c r="BE51" s="122">
        <f t="shared" si="5"/>
        <v>0</v>
      </c>
      <c r="BF51" s="122">
        <f t="shared" si="6"/>
        <v>0</v>
      </c>
      <c r="BG51" s="122">
        <f t="shared" si="7"/>
        <v>0</v>
      </c>
    </row>
    <row r="52" spans="1:59">
      <c r="A52" s="147">
        <v>31</v>
      </c>
      <c r="B52" s="148" t="s">
        <v>153</v>
      </c>
      <c r="C52" s="149" t="s">
        <v>154</v>
      </c>
      <c r="D52" s="150" t="s">
        <v>77</v>
      </c>
      <c r="E52" s="151">
        <v>1183</v>
      </c>
      <c r="F52" s="151">
        <v>0</v>
      </c>
      <c r="G52" s="152">
        <f t="shared" si="0"/>
        <v>0</v>
      </c>
      <c r="H52" s="153">
        <v>0.13188</v>
      </c>
      <c r="I52" s="153">
        <f t="shared" si="1"/>
        <v>156.01403999999999</v>
      </c>
      <c r="J52" s="153">
        <v>0</v>
      </c>
      <c r="K52" s="153">
        <f t="shared" si="2"/>
        <v>0</v>
      </c>
      <c r="Q52" s="146">
        <v>2</v>
      </c>
      <c r="AA52" s="122">
        <v>12</v>
      </c>
      <c r="AB52" s="122">
        <v>0</v>
      </c>
      <c r="AC52" s="122">
        <v>31</v>
      </c>
      <c r="BB52" s="122">
        <v>1</v>
      </c>
      <c r="BC52" s="122">
        <f t="shared" si="3"/>
        <v>0</v>
      </c>
      <c r="BD52" s="122">
        <f t="shared" si="4"/>
        <v>0</v>
      </c>
      <c r="BE52" s="122">
        <f t="shared" si="5"/>
        <v>0</v>
      </c>
      <c r="BF52" s="122">
        <f t="shared" si="6"/>
        <v>0</v>
      </c>
      <c r="BG52" s="122">
        <f t="shared" si="7"/>
        <v>0</v>
      </c>
    </row>
    <row r="53" spans="1:59">
      <c r="A53" s="147">
        <v>32</v>
      </c>
      <c r="B53" s="148" t="s">
        <v>155</v>
      </c>
      <c r="C53" s="149" t="s">
        <v>156</v>
      </c>
      <c r="D53" s="150" t="s">
        <v>77</v>
      </c>
      <c r="E53" s="151">
        <v>1183</v>
      </c>
      <c r="F53" s="151">
        <v>0</v>
      </c>
      <c r="G53" s="152">
        <f t="shared" si="0"/>
        <v>0</v>
      </c>
      <c r="H53" s="153">
        <v>6.0099999999999997E-3</v>
      </c>
      <c r="I53" s="153">
        <f t="shared" si="1"/>
        <v>7.1098299999999997</v>
      </c>
      <c r="J53" s="153">
        <v>0</v>
      </c>
      <c r="K53" s="153">
        <f t="shared" si="2"/>
        <v>0</v>
      </c>
      <c r="Q53" s="146">
        <v>2</v>
      </c>
      <c r="AA53" s="122">
        <v>12</v>
      </c>
      <c r="AB53" s="122">
        <v>0</v>
      </c>
      <c r="AC53" s="122">
        <v>32</v>
      </c>
      <c r="BB53" s="122">
        <v>1</v>
      </c>
      <c r="BC53" s="122">
        <f t="shared" si="3"/>
        <v>0</v>
      </c>
      <c r="BD53" s="122">
        <f t="shared" si="4"/>
        <v>0</v>
      </c>
      <c r="BE53" s="122">
        <f t="shared" si="5"/>
        <v>0</v>
      </c>
      <c r="BF53" s="122">
        <f t="shared" si="6"/>
        <v>0</v>
      </c>
      <c r="BG53" s="122">
        <f t="shared" si="7"/>
        <v>0</v>
      </c>
    </row>
    <row r="54" spans="1:59">
      <c r="A54" s="147">
        <v>33</v>
      </c>
      <c r="B54" s="148" t="s">
        <v>157</v>
      </c>
      <c r="C54" s="149" t="s">
        <v>158</v>
      </c>
      <c r="D54" s="150" t="s">
        <v>77</v>
      </c>
      <c r="E54" s="151">
        <v>2366</v>
      </c>
      <c r="F54" s="151">
        <v>0</v>
      </c>
      <c r="G54" s="152">
        <f t="shared" si="0"/>
        <v>0</v>
      </c>
      <c r="H54" s="153">
        <v>6.0999999999999997E-4</v>
      </c>
      <c r="I54" s="153">
        <f t="shared" si="1"/>
        <v>1.44326</v>
      </c>
      <c r="J54" s="153">
        <v>0</v>
      </c>
      <c r="K54" s="153">
        <f t="shared" si="2"/>
        <v>0</v>
      </c>
      <c r="Q54" s="146">
        <v>2</v>
      </c>
      <c r="AA54" s="122">
        <v>12</v>
      </c>
      <c r="AB54" s="122">
        <v>0</v>
      </c>
      <c r="AC54" s="122">
        <v>33</v>
      </c>
      <c r="BB54" s="122">
        <v>1</v>
      </c>
      <c r="BC54" s="122">
        <f t="shared" si="3"/>
        <v>0</v>
      </c>
      <c r="BD54" s="122">
        <f t="shared" si="4"/>
        <v>0</v>
      </c>
      <c r="BE54" s="122">
        <f t="shared" si="5"/>
        <v>0</v>
      </c>
      <c r="BF54" s="122">
        <f t="shared" si="6"/>
        <v>0</v>
      </c>
      <c r="BG54" s="122">
        <f t="shared" si="7"/>
        <v>0</v>
      </c>
    </row>
    <row r="55" spans="1:59">
      <c r="A55" s="154"/>
      <c r="B55" s="155"/>
      <c r="C55" s="196" t="s">
        <v>159</v>
      </c>
      <c r="D55" s="197"/>
      <c r="E55" s="156">
        <v>2366</v>
      </c>
      <c r="F55" s="157"/>
      <c r="G55" s="158"/>
      <c r="H55" s="159"/>
      <c r="I55" s="159"/>
      <c r="J55" s="159"/>
      <c r="K55" s="159"/>
      <c r="O55" s="160"/>
      <c r="Q55" s="146"/>
    </row>
    <row r="56" spans="1:59">
      <c r="A56" s="147">
        <v>34</v>
      </c>
      <c r="B56" s="148" t="s">
        <v>160</v>
      </c>
      <c r="C56" s="149" t="s">
        <v>161</v>
      </c>
      <c r="D56" s="150" t="s">
        <v>77</v>
      </c>
      <c r="E56" s="151">
        <v>1183</v>
      </c>
      <c r="F56" s="151">
        <v>0</v>
      </c>
      <c r="G56" s="152">
        <f>E56*F56</f>
        <v>0</v>
      </c>
      <c r="H56" s="153">
        <v>0.15559000000000001</v>
      </c>
      <c r="I56" s="153">
        <f>E56*H56</f>
        <v>184.06297000000001</v>
      </c>
      <c r="J56" s="153">
        <v>0</v>
      </c>
      <c r="K56" s="153">
        <f>E56*J56</f>
        <v>0</v>
      </c>
      <c r="Q56" s="146">
        <v>2</v>
      </c>
      <c r="AA56" s="122">
        <v>12</v>
      </c>
      <c r="AB56" s="122">
        <v>0</v>
      </c>
      <c r="AC56" s="122">
        <v>34</v>
      </c>
      <c r="BB56" s="122">
        <v>1</v>
      </c>
      <c r="BC56" s="122">
        <f>IF(BB56=1,G56,0)</f>
        <v>0</v>
      </c>
      <c r="BD56" s="122">
        <f>IF(BB56=2,G56,0)</f>
        <v>0</v>
      </c>
      <c r="BE56" s="122">
        <f>IF(BB56=3,G56,0)</f>
        <v>0</v>
      </c>
      <c r="BF56" s="122">
        <f>IF(BB56=4,G56,0)</f>
        <v>0</v>
      </c>
      <c r="BG56" s="122">
        <f>IF(BB56=5,G56,0)</f>
        <v>0</v>
      </c>
    </row>
    <row r="57" spans="1:59">
      <c r="A57" s="147">
        <v>35</v>
      </c>
      <c r="B57" s="148" t="s">
        <v>162</v>
      </c>
      <c r="C57" s="149" t="s">
        <v>163</v>
      </c>
      <c r="D57" s="150" t="s">
        <v>77</v>
      </c>
      <c r="E57" s="151">
        <v>1183</v>
      </c>
      <c r="F57" s="151">
        <v>0</v>
      </c>
      <c r="G57" s="152">
        <f>E57*F57</f>
        <v>0</v>
      </c>
      <c r="H57" s="153">
        <v>0.10373</v>
      </c>
      <c r="I57" s="153">
        <f>E57*H57</f>
        <v>122.71259000000001</v>
      </c>
      <c r="J57" s="153">
        <v>0</v>
      </c>
      <c r="K57" s="153">
        <f>E57*J57</f>
        <v>0</v>
      </c>
      <c r="Q57" s="146">
        <v>2</v>
      </c>
      <c r="AA57" s="122">
        <v>12</v>
      </c>
      <c r="AB57" s="122">
        <v>0</v>
      </c>
      <c r="AC57" s="122">
        <v>35</v>
      </c>
      <c r="BB57" s="122">
        <v>1</v>
      </c>
      <c r="BC57" s="122">
        <f>IF(BB57=1,G57,0)</f>
        <v>0</v>
      </c>
      <c r="BD57" s="122">
        <f>IF(BB57=2,G57,0)</f>
        <v>0</v>
      </c>
      <c r="BE57" s="122">
        <f>IF(BB57=3,G57,0)</f>
        <v>0</v>
      </c>
      <c r="BF57" s="122">
        <f>IF(BB57=4,G57,0)</f>
        <v>0</v>
      </c>
      <c r="BG57" s="122">
        <f>IF(BB57=5,G57,0)</f>
        <v>0</v>
      </c>
    </row>
    <row r="58" spans="1:59">
      <c r="A58" s="147">
        <v>36</v>
      </c>
      <c r="B58" s="148" t="s">
        <v>164</v>
      </c>
      <c r="C58" s="149" t="s">
        <v>165</v>
      </c>
      <c r="D58" s="150" t="s">
        <v>77</v>
      </c>
      <c r="E58" s="151">
        <v>424</v>
      </c>
      <c r="F58" s="151">
        <v>0</v>
      </c>
      <c r="G58" s="152">
        <f>E58*F58</f>
        <v>0</v>
      </c>
      <c r="H58" s="153">
        <v>5.5449999999999999E-2</v>
      </c>
      <c r="I58" s="153">
        <f>E58*H58</f>
        <v>23.5108</v>
      </c>
      <c r="J58" s="153">
        <v>0</v>
      </c>
      <c r="K58" s="153">
        <f>E58*J58</f>
        <v>0</v>
      </c>
      <c r="Q58" s="146">
        <v>2</v>
      </c>
      <c r="AA58" s="122">
        <v>12</v>
      </c>
      <c r="AB58" s="122">
        <v>0</v>
      </c>
      <c r="AC58" s="122">
        <v>36</v>
      </c>
      <c r="BB58" s="122">
        <v>1</v>
      </c>
      <c r="BC58" s="122">
        <f>IF(BB58=1,G58,0)</f>
        <v>0</v>
      </c>
      <c r="BD58" s="122">
        <f>IF(BB58=2,G58,0)</f>
        <v>0</v>
      </c>
      <c r="BE58" s="122">
        <f>IF(BB58=3,G58,0)</f>
        <v>0</v>
      </c>
      <c r="BF58" s="122">
        <f>IF(BB58=4,G58,0)</f>
        <v>0</v>
      </c>
      <c r="BG58" s="122">
        <f>IF(BB58=5,G58,0)</f>
        <v>0</v>
      </c>
    </row>
    <row r="59" spans="1:59">
      <c r="A59" s="147">
        <v>37</v>
      </c>
      <c r="B59" s="148" t="s">
        <v>166</v>
      </c>
      <c r="C59" s="149" t="s">
        <v>167</v>
      </c>
      <c r="D59" s="150" t="s">
        <v>77</v>
      </c>
      <c r="E59" s="151">
        <v>105</v>
      </c>
      <c r="F59" s="151">
        <v>0</v>
      </c>
      <c r="G59" s="152">
        <f>E59*F59</f>
        <v>0</v>
      </c>
      <c r="H59" s="153">
        <v>7.3899999999999993E-2</v>
      </c>
      <c r="I59" s="153">
        <f>E59*H59</f>
        <v>7.7594999999999992</v>
      </c>
      <c r="J59" s="153">
        <v>0</v>
      </c>
      <c r="K59" s="153">
        <f>E59*J59</f>
        <v>0</v>
      </c>
      <c r="Q59" s="146">
        <v>2</v>
      </c>
      <c r="AA59" s="122">
        <v>12</v>
      </c>
      <c r="AB59" s="122">
        <v>0</v>
      </c>
      <c r="AC59" s="122">
        <v>37</v>
      </c>
      <c r="BB59" s="122">
        <v>1</v>
      </c>
      <c r="BC59" s="122">
        <f>IF(BB59=1,G59,0)</f>
        <v>0</v>
      </c>
      <c r="BD59" s="122">
        <f>IF(BB59=2,G59,0)</f>
        <v>0</v>
      </c>
      <c r="BE59" s="122">
        <f>IF(BB59=3,G59,0)</f>
        <v>0</v>
      </c>
      <c r="BF59" s="122">
        <f>IF(BB59=4,G59,0)</f>
        <v>0</v>
      </c>
      <c r="BG59" s="122">
        <f>IF(BB59=5,G59,0)</f>
        <v>0</v>
      </c>
    </row>
    <row r="60" spans="1:59">
      <c r="A60" s="154"/>
      <c r="B60" s="155"/>
      <c r="C60" s="196" t="s">
        <v>168</v>
      </c>
      <c r="D60" s="197"/>
      <c r="E60" s="156">
        <v>105</v>
      </c>
      <c r="F60" s="157"/>
      <c r="G60" s="158"/>
      <c r="H60" s="159"/>
      <c r="I60" s="159"/>
      <c r="J60" s="159"/>
      <c r="K60" s="159"/>
      <c r="O60" s="160"/>
      <c r="Q60" s="146"/>
    </row>
    <row r="61" spans="1:59">
      <c r="A61" s="147">
        <v>38</v>
      </c>
      <c r="B61" s="148" t="s">
        <v>169</v>
      </c>
      <c r="C61" s="149" t="s">
        <v>170</v>
      </c>
      <c r="D61" s="150" t="s">
        <v>77</v>
      </c>
      <c r="E61" s="151">
        <v>24</v>
      </c>
      <c r="F61" s="151">
        <v>0</v>
      </c>
      <c r="G61" s="152">
        <f>E61*F61</f>
        <v>0</v>
      </c>
      <c r="H61" s="153">
        <v>0</v>
      </c>
      <c r="I61" s="153">
        <f>E61*H61</f>
        <v>0</v>
      </c>
      <c r="J61" s="153">
        <v>0</v>
      </c>
      <c r="K61" s="153">
        <f>E61*J61</f>
        <v>0</v>
      </c>
      <c r="Q61" s="146">
        <v>2</v>
      </c>
      <c r="AA61" s="122">
        <v>12</v>
      </c>
      <c r="AB61" s="122">
        <v>0</v>
      </c>
      <c r="AC61" s="122">
        <v>38</v>
      </c>
      <c r="BB61" s="122">
        <v>1</v>
      </c>
      <c r="BC61" s="122">
        <f>IF(BB61=1,G61,0)</f>
        <v>0</v>
      </c>
      <c r="BD61" s="122">
        <f>IF(BB61=2,G61,0)</f>
        <v>0</v>
      </c>
      <c r="BE61" s="122">
        <f>IF(BB61=3,G61,0)</f>
        <v>0</v>
      </c>
      <c r="BF61" s="122">
        <f>IF(BB61=4,G61,0)</f>
        <v>0</v>
      </c>
      <c r="BG61" s="122">
        <f>IF(BB61=5,G61,0)</f>
        <v>0</v>
      </c>
    </row>
    <row r="62" spans="1:59">
      <c r="A62" s="147">
        <v>39</v>
      </c>
      <c r="B62" s="148" t="s">
        <v>171</v>
      </c>
      <c r="C62" s="149" t="s">
        <v>172</v>
      </c>
      <c r="D62" s="150" t="s">
        <v>98</v>
      </c>
      <c r="E62" s="151">
        <v>243.25</v>
      </c>
      <c r="F62" s="151">
        <v>0</v>
      </c>
      <c r="G62" s="152">
        <f>E62*F62</f>
        <v>0</v>
      </c>
      <c r="H62" s="153">
        <v>1.7</v>
      </c>
      <c r="I62" s="153">
        <f>E62*H62</f>
        <v>413.52499999999998</v>
      </c>
      <c r="J62" s="153">
        <v>0</v>
      </c>
      <c r="K62" s="153">
        <f>E62*J62</f>
        <v>0</v>
      </c>
      <c r="Q62" s="146">
        <v>2</v>
      </c>
      <c r="AA62" s="122">
        <v>12</v>
      </c>
      <c r="AB62" s="122">
        <v>1</v>
      </c>
      <c r="AC62" s="122">
        <v>39</v>
      </c>
      <c r="BB62" s="122">
        <v>1</v>
      </c>
      <c r="BC62" s="122">
        <f>IF(BB62=1,G62,0)</f>
        <v>0</v>
      </c>
      <c r="BD62" s="122">
        <f>IF(BB62=2,G62,0)</f>
        <v>0</v>
      </c>
      <c r="BE62" s="122">
        <f>IF(BB62=3,G62,0)</f>
        <v>0</v>
      </c>
      <c r="BF62" s="122">
        <f>IF(BB62=4,G62,0)</f>
        <v>0</v>
      </c>
      <c r="BG62" s="122">
        <f>IF(BB62=5,G62,0)</f>
        <v>0</v>
      </c>
    </row>
    <row r="63" spans="1:59">
      <c r="A63" s="154"/>
      <c r="B63" s="155"/>
      <c r="C63" s="196" t="s">
        <v>173</v>
      </c>
      <c r="D63" s="197"/>
      <c r="E63" s="156">
        <v>243.25</v>
      </c>
      <c r="F63" s="157"/>
      <c r="G63" s="158"/>
      <c r="H63" s="159"/>
      <c r="I63" s="159"/>
      <c r="J63" s="159"/>
      <c r="K63" s="159"/>
      <c r="O63" s="160"/>
      <c r="Q63" s="146"/>
    </row>
    <row r="64" spans="1:59">
      <c r="A64" s="147">
        <v>40</v>
      </c>
      <c r="B64" s="148" t="s">
        <v>174</v>
      </c>
      <c r="C64" s="149" t="s">
        <v>175</v>
      </c>
      <c r="D64" s="150" t="s">
        <v>77</v>
      </c>
      <c r="E64" s="151">
        <v>400.97</v>
      </c>
      <c r="F64" s="151">
        <v>0</v>
      </c>
      <c r="G64" s="152">
        <f>E64*F64</f>
        <v>0</v>
      </c>
      <c r="H64" s="153">
        <v>0.13600000000000001</v>
      </c>
      <c r="I64" s="153">
        <f>E64*H64</f>
        <v>54.531920000000007</v>
      </c>
      <c r="J64" s="153">
        <v>0</v>
      </c>
      <c r="K64" s="153">
        <f>E64*J64</f>
        <v>0</v>
      </c>
      <c r="Q64" s="146">
        <v>2</v>
      </c>
      <c r="AA64" s="122">
        <v>12</v>
      </c>
      <c r="AB64" s="122">
        <v>1</v>
      </c>
      <c r="AC64" s="122">
        <v>40</v>
      </c>
      <c r="BB64" s="122">
        <v>1</v>
      </c>
      <c r="BC64" s="122">
        <f>IF(BB64=1,G64,0)</f>
        <v>0</v>
      </c>
      <c r="BD64" s="122">
        <f>IF(BB64=2,G64,0)</f>
        <v>0</v>
      </c>
      <c r="BE64" s="122">
        <f>IF(BB64=3,G64,0)</f>
        <v>0</v>
      </c>
      <c r="BF64" s="122">
        <f>IF(BB64=4,G64,0)</f>
        <v>0</v>
      </c>
      <c r="BG64" s="122">
        <f>IF(BB64=5,G64,0)</f>
        <v>0</v>
      </c>
    </row>
    <row r="65" spans="1:59">
      <c r="A65" s="154"/>
      <c r="B65" s="155"/>
      <c r="C65" s="196" t="s">
        <v>176</v>
      </c>
      <c r="D65" s="197"/>
      <c r="E65" s="156">
        <v>400.97</v>
      </c>
      <c r="F65" s="157"/>
      <c r="G65" s="158"/>
      <c r="H65" s="159"/>
      <c r="I65" s="159"/>
      <c r="J65" s="159"/>
      <c r="K65" s="159"/>
      <c r="O65" s="160"/>
      <c r="Q65" s="146"/>
    </row>
    <row r="66" spans="1:59">
      <c r="A66" s="147">
        <v>41</v>
      </c>
      <c r="B66" s="148" t="s">
        <v>177</v>
      </c>
      <c r="C66" s="149" t="s">
        <v>178</v>
      </c>
      <c r="D66" s="150" t="s">
        <v>77</v>
      </c>
      <c r="E66" s="151">
        <v>27</v>
      </c>
      <c r="F66" s="151">
        <v>0</v>
      </c>
      <c r="G66" s="152">
        <f>E66*F66</f>
        <v>0</v>
      </c>
      <c r="H66" s="153">
        <v>0.13600000000000001</v>
      </c>
      <c r="I66" s="153">
        <f>E66*H66</f>
        <v>3.6720000000000002</v>
      </c>
      <c r="J66" s="153">
        <v>0</v>
      </c>
      <c r="K66" s="153">
        <f>E66*J66</f>
        <v>0</v>
      </c>
      <c r="Q66" s="146">
        <v>2</v>
      </c>
      <c r="AA66" s="122">
        <v>12</v>
      </c>
      <c r="AB66" s="122">
        <v>1</v>
      </c>
      <c r="AC66" s="122">
        <v>41</v>
      </c>
      <c r="BB66" s="122">
        <v>1</v>
      </c>
      <c r="BC66" s="122">
        <f>IF(BB66=1,G66,0)</f>
        <v>0</v>
      </c>
      <c r="BD66" s="122">
        <f>IF(BB66=2,G66,0)</f>
        <v>0</v>
      </c>
      <c r="BE66" s="122">
        <f>IF(BB66=3,G66,0)</f>
        <v>0</v>
      </c>
      <c r="BF66" s="122">
        <f>IF(BB66=4,G66,0)</f>
        <v>0</v>
      </c>
      <c r="BG66" s="122">
        <f>IF(BB66=5,G66,0)</f>
        <v>0</v>
      </c>
    </row>
    <row r="67" spans="1:59">
      <c r="A67" s="147">
        <v>42</v>
      </c>
      <c r="B67" s="148" t="s">
        <v>179</v>
      </c>
      <c r="C67" s="149" t="s">
        <v>180</v>
      </c>
      <c r="D67" s="150" t="s">
        <v>77</v>
      </c>
      <c r="E67" s="151">
        <v>82</v>
      </c>
      <c r="F67" s="151">
        <v>0</v>
      </c>
      <c r="G67" s="152">
        <f>E67*F67</f>
        <v>0</v>
      </c>
      <c r="H67" s="153">
        <v>0.13600000000000001</v>
      </c>
      <c r="I67" s="153">
        <f>E67*H67</f>
        <v>11.152000000000001</v>
      </c>
      <c r="J67" s="153">
        <v>0</v>
      </c>
      <c r="K67" s="153">
        <f>E67*J67</f>
        <v>0</v>
      </c>
      <c r="Q67" s="146">
        <v>2</v>
      </c>
      <c r="AA67" s="122">
        <v>12</v>
      </c>
      <c r="AB67" s="122">
        <v>1</v>
      </c>
      <c r="AC67" s="122">
        <v>42</v>
      </c>
      <c r="BB67" s="122">
        <v>1</v>
      </c>
      <c r="BC67" s="122">
        <f>IF(BB67=1,G67,0)</f>
        <v>0</v>
      </c>
      <c r="BD67" s="122">
        <f>IF(BB67=2,G67,0)</f>
        <v>0</v>
      </c>
      <c r="BE67" s="122">
        <f>IF(BB67=3,G67,0)</f>
        <v>0</v>
      </c>
      <c r="BF67" s="122">
        <f>IF(BB67=4,G67,0)</f>
        <v>0</v>
      </c>
      <c r="BG67" s="122">
        <f>IF(BB67=5,G67,0)</f>
        <v>0</v>
      </c>
    </row>
    <row r="68" spans="1:59">
      <c r="A68" s="147">
        <v>43</v>
      </c>
      <c r="B68" s="148" t="s">
        <v>181</v>
      </c>
      <c r="C68" s="149" t="s">
        <v>182</v>
      </c>
      <c r="D68" s="150" t="s">
        <v>77</v>
      </c>
      <c r="E68" s="151">
        <v>24</v>
      </c>
      <c r="F68" s="151">
        <v>0</v>
      </c>
      <c r="G68" s="152">
        <f>E68*F68</f>
        <v>0</v>
      </c>
      <c r="H68" s="153">
        <v>0.17399999999999999</v>
      </c>
      <c r="I68" s="153">
        <f>E68*H68</f>
        <v>4.1760000000000002</v>
      </c>
      <c r="J68" s="153">
        <v>0</v>
      </c>
      <c r="K68" s="153">
        <f>E68*J68</f>
        <v>0</v>
      </c>
      <c r="Q68" s="146">
        <v>2</v>
      </c>
      <c r="AA68" s="122">
        <v>12</v>
      </c>
      <c r="AB68" s="122">
        <v>1</v>
      </c>
      <c r="AC68" s="122">
        <v>43</v>
      </c>
      <c r="BB68" s="122">
        <v>1</v>
      </c>
      <c r="BC68" s="122">
        <f>IF(BB68=1,G68,0)</f>
        <v>0</v>
      </c>
      <c r="BD68" s="122">
        <f>IF(BB68=2,G68,0)</f>
        <v>0</v>
      </c>
      <c r="BE68" s="122">
        <f>IF(BB68=3,G68,0)</f>
        <v>0</v>
      </c>
      <c r="BF68" s="122">
        <f>IF(BB68=4,G68,0)</f>
        <v>0</v>
      </c>
      <c r="BG68" s="122">
        <f>IF(BB68=5,G68,0)</f>
        <v>0</v>
      </c>
    </row>
    <row r="69" spans="1:59">
      <c r="A69" s="161"/>
      <c r="B69" s="162" t="s">
        <v>73</v>
      </c>
      <c r="C69" s="163" t="str">
        <f>CONCATENATE(B40," ",C40)</f>
        <v>5 Komunikace</v>
      </c>
      <c r="D69" s="161"/>
      <c r="E69" s="164"/>
      <c r="F69" s="164"/>
      <c r="G69" s="165">
        <f>SUM(G40:G68)</f>
        <v>0</v>
      </c>
      <c r="H69" s="166"/>
      <c r="I69" s="167">
        <f>SUM(I40:I68)</f>
        <v>2166.7608100000002</v>
      </c>
      <c r="J69" s="166"/>
      <c r="K69" s="167">
        <f>SUM(K40:K68)</f>
        <v>0</v>
      </c>
      <c r="Q69" s="146">
        <v>4</v>
      </c>
      <c r="BC69" s="168">
        <f>SUM(BC40:BC68)</f>
        <v>0</v>
      </c>
      <c r="BD69" s="168">
        <f>SUM(BD40:BD68)</f>
        <v>0</v>
      </c>
      <c r="BE69" s="168">
        <f>SUM(BE40:BE68)</f>
        <v>0</v>
      </c>
      <c r="BF69" s="168">
        <f>SUM(BF40:BF68)</f>
        <v>0</v>
      </c>
      <c r="BG69" s="168">
        <f>SUM(BG40:BG68)</f>
        <v>0</v>
      </c>
    </row>
    <row r="70" spans="1:59">
      <c r="A70" s="139" t="s">
        <v>69</v>
      </c>
      <c r="B70" s="140" t="s">
        <v>183</v>
      </c>
      <c r="C70" s="141" t="s">
        <v>184</v>
      </c>
      <c r="D70" s="142"/>
      <c r="E70" s="143"/>
      <c r="F70" s="143"/>
      <c r="G70" s="144"/>
      <c r="H70" s="145"/>
      <c r="I70" s="145"/>
      <c r="J70" s="145"/>
      <c r="K70" s="145"/>
      <c r="Q70" s="146">
        <v>1</v>
      </c>
    </row>
    <row r="71" spans="1:59">
      <c r="A71" s="147">
        <v>44</v>
      </c>
      <c r="B71" s="148" t="s">
        <v>185</v>
      </c>
      <c r="C71" s="149" t="s">
        <v>186</v>
      </c>
      <c r="D71" s="150" t="s">
        <v>187</v>
      </c>
      <c r="E71" s="151">
        <v>5</v>
      </c>
      <c r="F71" s="151">
        <v>0</v>
      </c>
      <c r="G71" s="152">
        <f t="shared" ref="G71:G77" si="8">E71*F71</f>
        <v>0</v>
      </c>
      <c r="H71" s="153">
        <v>8.9999999999999993E-3</v>
      </c>
      <c r="I71" s="153">
        <f t="shared" ref="I71:I77" si="9">E71*H71</f>
        <v>4.4999999999999998E-2</v>
      </c>
      <c r="J71" s="153">
        <v>0</v>
      </c>
      <c r="K71" s="153">
        <f t="shared" ref="K71:K77" si="10">E71*J71</f>
        <v>0</v>
      </c>
      <c r="Q71" s="146">
        <v>2</v>
      </c>
      <c r="AA71" s="122">
        <v>12</v>
      </c>
      <c r="AB71" s="122">
        <v>0</v>
      </c>
      <c r="AC71" s="122">
        <v>44</v>
      </c>
      <c r="BB71" s="122">
        <v>1</v>
      </c>
      <c r="BC71" s="122">
        <f t="shared" ref="BC71:BC77" si="11">IF(BB71=1,G71,0)</f>
        <v>0</v>
      </c>
      <c r="BD71" s="122">
        <f t="shared" ref="BD71:BD77" si="12">IF(BB71=2,G71,0)</f>
        <v>0</v>
      </c>
      <c r="BE71" s="122">
        <f t="shared" ref="BE71:BE77" si="13">IF(BB71=3,G71,0)</f>
        <v>0</v>
      </c>
      <c r="BF71" s="122">
        <f t="shared" ref="BF71:BF77" si="14">IF(BB71=4,G71,0)</f>
        <v>0</v>
      </c>
      <c r="BG71" s="122">
        <f t="shared" ref="BG71:BG77" si="15">IF(BB71=5,G71,0)</f>
        <v>0</v>
      </c>
    </row>
    <row r="72" spans="1:59">
      <c r="A72" s="147">
        <v>45</v>
      </c>
      <c r="B72" s="148" t="s">
        <v>188</v>
      </c>
      <c r="C72" s="149" t="s">
        <v>189</v>
      </c>
      <c r="D72" s="150" t="s">
        <v>187</v>
      </c>
      <c r="E72" s="151">
        <v>6</v>
      </c>
      <c r="F72" s="151">
        <v>0</v>
      </c>
      <c r="G72" s="152">
        <f t="shared" si="8"/>
        <v>0</v>
      </c>
      <c r="H72" s="153">
        <v>7.0000000000000001E-3</v>
      </c>
      <c r="I72" s="153">
        <f t="shared" si="9"/>
        <v>4.2000000000000003E-2</v>
      </c>
      <c r="J72" s="153">
        <v>0</v>
      </c>
      <c r="K72" s="153">
        <f t="shared" si="10"/>
        <v>0</v>
      </c>
      <c r="Q72" s="146">
        <v>2</v>
      </c>
      <c r="AA72" s="122">
        <v>12</v>
      </c>
      <c r="AB72" s="122">
        <v>0</v>
      </c>
      <c r="AC72" s="122">
        <v>45</v>
      </c>
      <c r="BB72" s="122">
        <v>1</v>
      </c>
      <c r="BC72" s="122">
        <f t="shared" si="11"/>
        <v>0</v>
      </c>
      <c r="BD72" s="122">
        <f t="shared" si="12"/>
        <v>0</v>
      </c>
      <c r="BE72" s="122">
        <f t="shared" si="13"/>
        <v>0</v>
      </c>
      <c r="BF72" s="122">
        <f t="shared" si="14"/>
        <v>0</v>
      </c>
      <c r="BG72" s="122">
        <f t="shared" si="15"/>
        <v>0</v>
      </c>
    </row>
    <row r="73" spans="1:59">
      <c r="A73" s="147">
        <v>46</v>
      </c>
      <c r="B73" s="148" t="s">
        <v>190</v>
      </c>
      <c r="C73" s="149" t="s">
        <v>191</v>
      </c>
      <c r="D73" s="150" t="s">
        <v>187</v>
      </c>
      <c r="E73" s="151">
        <v>5</v>
      </c>
      <c r="F73" s="151">
        <v>0</v>
      </c>
      <c r="G73" s="152">
        <f t="shared" si="8"/>
        <v>0</v>
      </c>
      <c r="H73" s="153">
        <v>0.43218000000000001</v>
      </c>
      <c r="I73" s="153">
        <f t="shared" si="9"/>
        <v>2.1608999999999998</v>
      </c>
      <c r="J73" s="153">
        <v>0</v>
      </c>
      <c r="K73" s="153">
        <f t="shared" si="10"/>
        <v>0</v>
      </c>
      <c r="Q73" s="146">
        <v>2</v>
      </c>
      <c r="AA73" s="122">
        <v>12</v>
      </c>
      <c r="AB73" s="122">
        <v>0</v>
      </c>
      <c r="AC73" s="122">
        <v>46</v>
      </c>
      <c r="BB73" s="122">
        <v>1</v>
      </c>
      <c r="BC73" s="122">
        <f t="shared" si="11"/>
        <v>0</v>
      </c>
      <c r="BD73" s="122">
        <f t="shared" si="12"/>
        <v>0</v>
      </c>
      <c r="BE73" s="122">
        <f t="shared" si="13"/>
        <v>0</v>
      </c>
      <c r="BF73" s="122">
        <f t="shared" si="14"/>
        <v>0</v>
      </c>
      <c r="BG73" s="122">
        <f t="shared" si="15"/>
        <v>0</v>
      </c>
    </row>
    <row r="74" spans="1:59">
      <c r="A74" s="147">
        <v>47</v>
      </c>
      <c r="B74" s="148" t="s">
        <v>192</v>
      </c>
      <c r="C74" s="149" t="s">
        <v>193</v>
      </c>
      <c r="D74" s="150" t="s">
        <v>187</v>
      </c>
      <c r="E74" s="151">
        <v>6</v>
      </c>
      <c r="F74" s="151">
        <v>0</v>
      </c>
      <c r="G74" s="152">
        <f t="shared" si="8"/>
        <v>0</v>
      </c>
      <c r="H74" s="153">
        <v>0.42930000000000001</v>
      </c>
      <c r="I74" s="153">
        <f t="shared" si="9"/>
        <v>2.5758000000000001</v>
      </c>
      <c r="J74" s="153">
        <v>0</v>
      </c>
      <c r="K74" s="153">
        <f t="shared" si="10"/>
        <v>0</v>
      </c>
      <c r="Q74" s="146">
        <v>2</v>
      </c>
      <c r="AA74" s="122">
        <v>12</v>
      </c>
      <c r="AB74" s="122">
        <v>0</v>
      </c>
      <c r="AC74" s="122">
        <v>47</v>
      </c>
      <c r="BB74" s="122">
        <v>1</v>
      </c>
      <c r="BC74" s="122">
        <f t="shared" si="11"/>
        <v>0</v>
      </c>
      <c r="BD74" s="122">
        <f t="shared" si="12"/>
        <v>0</v>
      </c>
      <c r="BE74" s="122">
        <f t="shared" si="13"/>
        <v>0</v>
      </c>
      <c r="BF74" s="122">
        <f t="shared" si="14"/>
        <v>0</v>
      </c>
      <c r="BG74" s="122">
        <f t="shared" si="15"/>
        <v>0</v>
      </c>
    </row>
    <row r="75" spans="1:59">
      <c r="A75" s="147">
        <v>48</v>
      </c>
      <c r="B75" s="148" t="s">
        <v>194</v>
      </c>
      <c r="C75" s="149" t="s">
        <v>195</v>
      </c>
      <c r="D75" s="150" t="s">
        <v>187</v>
      </c>
      <c r="E75" s="151">
        <v>5</v>
      </c>
      <c r="F75" s="151">
        <v>0</v>
      </c>
      <c r="G75" s="152">
        <f t="shared" si="8"/>
        <v>0</v>
      </c>
      <c r="H75" s="153">
        <v>0.31508000000000003</v>
      </c>
      <c r="I75" s="153">
        <f t="shared" si="9"/>
        <v>1.5754000000000001</v>
      </c>
      <c r="J75" s="153">
        <v>0</v>
      </c>
      <c r="K75" s="153">
        <f t="shared" si="10"/>
        <v>0</v>
      </c>
      <c r="Q75" s="146">
        <v>2</v>
      </c>
      <c r="AA75" s="122">
        <v>12</v>
      </c>
      <c r="AB75" s="122">
        <v>0</v>
      </c>
      <c r="AC75" s="122">
        <v>48</v>
      </c>
      <c r="BB75" s="122">
        <v>1</v>
      </c>
      <c r="BC75" s="122">
        <f t="shared" si="11"/>
        <v>0</v>
      </c>
      <c r="BD75" s="122">
        <f t="shared" si="12"/>
        <v>0</v>
      </c>
      <c r="BE75" s="122">
        <f t="shared" si="13"/>
        <v>0</v>
      </c>
      <c r="BF75" s="122">
        <f t="shared" si="14"/>
        <v>0</v>
      </c>
      <c r="BG75" s="122">
        <f t="shared" si="15"/>
        <v>0</v>
      </c>
    </row>
    <row r="76" spans="1:59">
      <c r="A76" s="147">
        <v>49</v>
      </c>
      <c r="B76" s="148" t="s">
        <v>196</v>
      </c>
      <c r="C76" s="149" t="s">
        <v>197</v>
      </c>
      <c r="D76" s="150" t="s">
        <v>187</v>
      </c>
      <c r="E76" s="151">
        <v>4</v>
      </c>
      <c r="F76" s="151">
        <v>0</v>
      </c>
      <c r="G76" s="152">
        <f t="shared" si="8"/>
        <v>0</v>
      </c>
      <c r="H76" s="153">
        <v>0.26469999999999999</v>
      </c>
      <c r="I76" s="153">
        <f t="shared" si="9"/>
        <v>1.0588</v>
      </c>
      <c r="J76" s="153">
        <v>0</v>
      </c>
      <c r="K76" s="153">
        <f t="shared" si="10"/>
        <v>0</v>
      </c>
      <c r="Q76" s="146">
        <v>2</v>
      </c>
      <c r="AA76" s="122">
        <v>12</v>
      </c>
      <c r="AB76" s="122">
        <v>0</v>
      </c>
      <c r="AC76" s="122">
        <v>49</v>
      </c>
      <c r="BB76" s="122">
        <v>1</v>
      </c>
      <c r="BC76" s="122">
        <f t="shared" si="11"/>
        <v>0</v>
      </c>
      <c r="BD76" s="122">
        <f t="shared" si="12"/>
        <v>0</v>
      </c>
      <c r="BE76" s="122">
        <f t="shared" si="13"/>
        <v>0</v>
      </c>
      <c r="BF76" s="122">
        <f t="shared" si="14"/>
        <v>0</v>
      </c>
      <c r="BG76" s="122">
        <f t="shared" si="15"/>
        <v>0</v>
      </c>
    </row>
    <row r="77" spans="1:59">
      <c r="A77" s="147">
        <v>50</v>
      </c>
      <c r="B77" s="148" t="s">
        <v>198</v>
      </c>
      <c r="C77" s="149" t="s">
        <v>199</v>
      </c>
      <c r="D77" s="150" t="s">
        <v>187</v>
      </c>
      <c r="E77" s="151">
        <v>6</v>
      </c>
      <c r="F77" s="151">
        <v>0</v>
      </c>
      <c r="G77" s="152">
        <f t="shared" si="8"/>
        <v>0</v>
      </c>
      <c r="H77" s="153">
        <v>0.10100000000000001</v>
      </c>
      <c r="I77" s="153">
        <f t="shared" si="9"/>
        <v>0.60600000000000009</v>
      </c>
      <c r="J77" s="153">
        <v>0</v>
      </c>
      <c r="K77" s="153">
        <f t="shared" si="10"/>
        <v>0</v>
      </c>
      <c r="Q77" s="146">
        <v>2</v>
      </c>
      <c r="AA77" s="122">
        <v>12</v>
      </c>
      <c r="AB77" s="122">
        <v>1</v>
      </c>
      <c r="AC77" s="122">
        <v>50</v>
      </c>
      <c r="BB77" s="122">
        <v>1</v>
      </c>
      <c r="BC77" s="122">
        <f t="shared" si="11"/>
        <v>0</v>
      </c>
      <c r="BD77" s="122">
        <f t="shared" si="12"/>
        <v>0</v>
      </c>
      <c r="BE77" s="122">
        <f t="shared" si="13"/>
        <v>0</v>
      </c>
      <c r="BF77" s="122">
        <f t="shared" si="14"/>
        <v>0</v>
      </c>
      <c r="BG77" s="122">
        <f t="shared" si="15"/>
        <v>0</v>
      </c>
    </row>
    <row r="78" spans="1:59">
      <c r="A78" s="161"/>
      <c r="B78" s="162" t="s">
        <v>73</v>
      </c>
      <c r="C78" s="163" t="str">
        <f>CONCATENATE(B70," ",C70)</f>
        <v>8 Trubní vedení</v>
      </c>
      <c r="D78" s="161"/>
      <c r="E78" s="164"/>
      <c r="F78" s="164"/>
      <c r="G78" s="165">
        <f>SUM(G70:G77)</f>
        <v>0</v>
      </c>
      <c r="H78" s="166"/>
      <c r="I78" s="167">
        <f>SUM(I70:I77)</f>
        <v>8.0639000000000003</v>
      </c>
      <c r="J78" s="166"/>
      <c r="K78" s="167">
        <f>SUM(K70:K77)</f>
        <v>0</v>
      </c>
      <c r="Q78" s="146">
        <v>4</v>
      </c>
      <c r="BC78" s="168">
        <f>SUM(BC70:BC77)</f>
        <v>0</v>
      </c>
      <c r="BD78" s="168">
        <f>SUM(BD70:BD77)</f>
        <v>0</v>
      </c>
      <c r="BE78" s="168">
        <f>SUM(BE70:BE77)</f>
        <v>0</v>
      </c>
      <c r="BF78" s="168">
        <f>SUM(BF70:BF77)</f>
        <v>0</v>
      </c>
      <c r="BG78" s="168">
        <f>SUM(BG70:BG77)</f>
        <v>0</v>
      </c>
    </row>
    <row r="79" spans="1:59">
      <c r="A79" s="139" t="s">
        <v>69</v>
      </c>
      <c r="B79" s="140" t="s">
        <v>200</v>
      </c>
      <c r="C79" s="141" t="s">
        <v>201</v>
      </c>
      <c r="D79" s="142"/>
      <c r="E79" s="143"/>
      <c r="F79" s="143"/>
      <c r="G79" s="144"/>
      <c r="H79" s="145"/>
      <c r="I79" s="145"/>
      <c r="J79" s="145"/>
      <c r="K79" s="145"/>
      <c r="Q79" s="146">
        <v>1</v>
      </c>
    </row>
    <row r="80" spans="1:59">
      <c r="A80" s="147">
        <v>51</v>
      </c>
      <c r="B80" s="148" t="s">
        <v>202</v>
      </c>
      <c r="C80" s="149" t="s">
        <v>203</v>
      </c>
      <c r="D80" s="150" t="s">
        <v>72</v>
      </c>
      <c r="E80" s="151">
        <v>80</v>
      </c>
      <c r="F80" s="151">
        <v>0</v>
      </c>
      <c r="G80" s="152">
        <f t="shared" ref="G80:G88" si="16">E80*F80</f>
        <v>0</v>
      </c>
      <c r="H80" s="153">
        <v>0</v>
      </c>
      <c r="I80" s="153">
        <f t="shared" ref="I80:I88" si="17">E80*H80</f>
        <v>0</v>
      </c>
      <c r="J80" s="153">
        <v>-6.6000000000000003E-2</v>
      </c>
      <c r="K80" s="153">
        <f t="shared" ref="K80:K88" si="18">E80*J80</f>
        <v>-5.28</v>
      </c>
      <c r="Q80" s="146">
        <v>2</v>
      </c>
      <c r="AA80" s="122">
        <v>12</v>
      </c>
      <c r="AB80" s="122">
        <v>0</v>
      </c>
      <c r="AC80" s="122">
        <v>51</v>
      </c>
      <c r="BB80" s="122">
        <v>1</v>
      </c>
      <c r="BC80" s="122">
        <f t="shared" ref="BC80:BC88" si="19">IF(BB80=1,G80,0)</f>
        <v>0</v>
      </c>
      <c r="BD80" s="122">
        <f t="shared" ref="BD80:BD88" si="20">IF(BB80=2,G80,0)</f>
        <v>0</v>
      </c>
      <c r="BE80" s="122">
        <f t="shared" ref="BE80:BE88" si="21">IF(BB80=3,G80,0)</f>
        <v>0</v>
      </c>
      <c r="BF80" s="122">
        <f t="shared" ref="BF80:BF88" si="22">IF(BB80=4,G80,0)</f>
        <v>0</v>
      </c>
      <c r="BG80" s="122">
        <f t="shared" ref="BG80:BG88" si="23">IF(BB80=5,G80,0)</f>
        <v>0</v>
      </c>
    </row>
    <row r="81" spans="1:59">
      <c r="A81" s="147">
        <v>52</v>
      </c>
      <c r="B81" s="148" t="s">
        <v>204</v>
      </c>
      <c r="C81" s="149" t="s">
        <v>205</v>
      </c>
      <c r="D81" s="150" t="s">
        <v>72</v>
      </c>
      <c r="E81" s="151">
        <v>4</v>
      </c>
      <c r="F81" s="151">
        <v>0</v>
      </c>
      <c r="G81" s="152">
        <f t="shared" si="16"/>
        <v>0</v>
      </c>
      <c r="H81" s="153">
        <v>0</v>
      </c>
      <c r="I81" s="153">
        <f t="shared" si="17"/>
        <v>0</v>
      </c>
      <c r="J81" s="153">
        <v>-0.127</v>
      </c>
      <c r="K81" s="153">
        <f t="shared" si="18"/>
        <v>-0.50800000000000001</v>
      </c>
      <c r="Q81" s="146">
        <v>2</v>
      </c>
      <c r="AA81" s="122">
        <v>12</v>
      </c>
      <c r="AB81" s="122">
        <v>0</v>
      </c>
      <c r="AC81" s="122">
        <v>52</v>
      </c>
      <c r="BB81" s="122">
        <v>1</v>
      </c>
      <c r="BC81" s="122">
        <f t="shared" si="19"/>
        <v>0</v>
      </c>
      <c r="BD81" s="122">
        <f t="shared" si="20"/>
        <v>0</v>
      </c>
      <c r="BE81" s="122">
        <f t="shared" si="21"/>
        <v>0</v>
      </c>
      <c r="BF81" s="122">
        <f t="shared" si="22"/>
        <v>0</v>
      </c>
      <c r="BG81" s="122">
        <f t="shared" si="23"/>
        <v>0</v>
      </c>
    </row>
    <row r="82" spans="1:59">
      <c r="A82" s="147">
        <v>53</v>
      </c>
      <c r="B82" s="148" t="s">
        <v>206</v>
      </c>
      <c r="C82" s="149" t="s">
        <v>207</v>
      </c>
      <c r="D82" s="150" t="s">
        <v>208</v>
      </c>
      <c r="E82" s="151">
        <v>1</v>
      </c>
      <c r="F82" s="151">
        <v>0</v>
      </c>
      <c r="G82" s="152">
        <f t="shared" si="16"/>
        <v>0</v>
      </c>
      <c r="H82" s="153">
        <v>0</v>
      </c>
      <c r="I82" s="153">
        <f t="shared" si="17"/>
        <v>0</v>
      </c>
      <c r="J82" s="153">
        <v>-0.13</v>
      </c>
      <c r="K82" s="153">
        <f t="shared" si="18"/>
        <v>-0.13</v>
      </c>
      <c r="Q82" s="146">
        <v>2</v>
      </c>
      <c r="AA82" s="122">
        <v>12</v>
      </c>
      <c r="AB82" s="122">
        <v>0</v>
      </c>
      <c r="AC82" s="122">
        <v>53</v>
      </c>
      <c r="BB82" s="122">
        <v>1</v>
      </c>
      <c r="BC82" s="122">
        <f t="shared" si="19"/>
        <v>0</v>
      </c>
      <c r="BD82" s="122">
        <f t="shared" si="20"/>
        <v>0</v>
      </c>
      <c r="BE82" s="122">
        <f t="shared" si="21"/>
        <v>0</v>
      </c>
      <c r="BF82" s="122">
        <f t="shared" si="22"/>
        <v>0</v>
      </c>
      <c r="BG82" s="122">
        <f t="shared" si="23"/>
        <v>0</v>
      </c>
    </row>
    <row r="83" spans="1:59">
      <c r="A83" s="147">
        <v>54</v>
      </c>
      <c r="B83" s="148" t="s">
        <v>209</v>
      </c>
      <c r="C83" s="149" t="s">
        <v>210</v>
      </c>
      <c r="D83" s="150" t="s">
        <v>91</v>
      </c>
      <c r="E83" s="151">
        <v>46</v>
      </c>
      <c r="F83" s="151">
        <v>0</v>
      </c>
      <c r="G83" s="152">
        <f t="shared" si="16"/>
        <v>0</v>
      </c>
      <c r="H83" s="153">
        <v>6.3869999999999996E-2</v>
      </c>
      <c r="I83" s="153">
        <f t="shared" si="17"/>
        <v>2.9380199999999999</v>
      </c>
      <c r="J83" s="153">
        <v>0</v>
      </c>
      <c r="K83" s="153">
        <f t="shared" si="18"/>
        <v>0</v>
      </c>
      <c r="Q83" s="146">
        <v>2</v>
      </c>
      <c r="AA83" s="122">
        <v>12</v>
      </c>
      <c r="AB83" s="122">
        <v>0</v>
      </c>
      <c r="AC83" s="122">
        <v>54</v>
      </c>
      <c r="BB83" s="122">
        <v>1</v>
      </c>
      <c r="BC83" s="122">
        <f t="shared" si="19"/>
        <v>0</v>
      </c>
      <c r="BD83" s="122">
        <f t="shared" si="20"/>
        <v>0</v>
      </c>
      <c r="BE83" s="122">
        <f t="shared" si="21"/>
        <v>0</v>
      </c>
      <c r="BF83" s="122">
        <f t="shared" si="22"/>
        <v>0</v>
      </c>
      <c r="BG83" s="122">
        <f t="shared" si="23"/>
        <v>0</v>
      </c>
    </row>
    <row r="84" spans="1:59">
      <c r="A84" s="147">
        <v>55</v>
      </c>
      <c r="B84" s="148" t="s">
        <v>211</v>
      </c>
      <c r="C84" s="149" t="s">
        <v>212</v>
      </c>
      <c r="D84" s="150" t="s">
        <v>187</v>
      </c>
      <c r="E84" s="151">
        <v>7</v>
      </c>
      <c r="F84" s="151">
        <v>0</v>
      </c>
      <c r="G84" s="152">
        <f t="shared" si="16"/>
        <v>0</v>
      </c>
      <c r="H84" s="153">
        <v>0.24590000000000001</v>
      </c>
      <c r="I84" s="153">
        <f t="shared" si="17"/>
        <v>1.7213000000000001</v>
      </c>
      <c r="J84" s="153">
        <v>0</v>
      </c>
      <c r="K84" s="153">
        <f t="shared" si="18"/>
        <v>0</v>
      </c>
      <c r="Q84" s="146">
        <v>2</v>
      </c>
      <c r="AA84" s="122">
        <v>12</v>
      </c>
      <c r="AB84" s="122">
        <v>0</v>
      </c>
      <c r="AC84" s="122">
        <v>55</v>
      </c>
      <c r="BB84" s="122">
        <v>1</v>
      </c>
      <c r="BC84" s="122">
        <f t="shared" si="19"/>
        <v>0</v>
      </c>
      <c r="BD84" s="122">
        <f t="shared" si="20"/>
        <v>0</v>
      </c>
      <c r="BE84" s="122">
        <f t="shared" si="21"/>
        <v>0</v>
      </c>
      <c r="BF84" s="122">
        <f t="shared" si="22"/>
        <v>0</v>
      </c>
      <c r="BG84" s="122">
        <f t="shared" si="23"/>
        <v>0</v>
      </c>
    </row>
    <row r="85" spans="1:59">
      <c r="A85" s="147">
        <v>56</v>
      </c>
      <c r="B85" s="148" t="s">
        <v>213</v>
      </c>
      <c r="C85" s="149" t="s">
        <v>214</v>
      </c>
      <c r="D85" s="150" t="s">
        <v>72</v>
      </c>
      <c r="E85" s="151">
        <v>80</v>
      </c>
      <c r="F85" s="151">
        <v>0</v>
      </c>
      <c r="G85" s="152">
        <f t="shared" si="16"/>
        <v>0</v>
      </c>
      <c r="H85" s="153">
        <v>6.6000000000000003E-2</v>
      </c>
      <c r="I85" s="153">
        <f t="shared" si="17"/>
        <v>5.28</v>
      </c>
      <c r="J85" s="153">
        <v>0</v>
      </c>
      <c r="K85" s="153">
        <f t="shared" si="18"/>
        <v>0</v>
      </c>
      <c r="Q85" s="146">
        <v>2</v>
      </c>
      <c r="AA85" s="122">
        <v>12</v>
      </c>
      <c r="AB85" s="122">
        <v>0</v>
      </c>
      <c r="AC85" s="122">
        <v>56</v>
      </c>
      <c r="BB85" s="122">
        <v>1</v>
      </c>
      <c r="BC85" s="122">
        <f t="shared" si="19"/>
        <v>0</v>
      </c>
      <c r="BD85" s="122">
        <f t="shared" si="20"/>
        <v>0</v>
      </c>
      <c r="BE85" s="122">
        <f t="shared" si="21"/>
        <v>0</v>
      </c>
      <c r="BF85" s="122">
        <f t="shared" si="22"/>
        <v>0</v>
      </c>
      <c r="BG85" s="122">
        <f t="shared" si="23"/>
        <v>0</v>
      </c>
    </row>
    <row r="86" spans="1:59">
      <c r="A86" s="147">
        <v>57</v>
      </c>
      <c r="B86" s="148" t="s">
        <v>215</v>
      </c>
      <c r="C86" s="149" t="s">
        <v>216</v>
      </c>
      <c r="D86" s="150" t="s">
        <v>72</v>
      </c>
      <c r="E86" s="151">
        <v>4</v>
      </c>
      <c r="F86" s="151">
        <v>0</v>
      </c>
      <c r="G86" s="152">
        <f t="shared" si="16"/>
        <v>0</v>
      </c>
      <c r="H86" s="153">
        <v>0.127</v>
      </c>
      <c r="I86" s="153">
        <f t="shared" si="17"/>
        <v>0.50800000000000001</v>
      </c>
      <c r="J86" s="153">
        <v>0</v>
      </c>
      <c r="K86" s="153">
        <f t="shared" si="18"/>
        <v>0</v>
      </c>
      <c r="Q86" s="146">
        <v>2</v>
      </c>
      <c r="AA86" s="122">
        <v>12</v>
      </c>
      <c r="AB86" s="122">
        <v>0</v>
      </c>
      <c r="AC86" s="122">
        <v>57</v>
      </c>
      <c r="BB86" s="122">
        <v>1</v>
      </c>
      <c r="BC86" s="122">
        <f t="shared" si="19"/>
        <v>0</v>
      </c>
      <c r="BD86" s="122">
        <f t="shared" si="20"/>
        <v>0</v>
      </c>
      <c r="BE86" s="122">
        <f t="shared" si="21"/>
        <v>0</v>
      </c>
      <c r="BF86" s="122">
        <f t="shared" si="22"/>
        <v>0</v>
      </c>
      <c r="BG86" s="122">
        <f t="shared" si="23"/>
        <v>0</v>
      </c>
    </row>
    <row r="87" spans="1:59">
      <c r="A87" s="147">
        <v>58</v>
      </c>
      <c r="B87" s="148" t="s">
        <v>217</v>
      </c>
      <c r="C87" s="149" t="s">
        <v>218</v>
      </c>
      <c r="D87" s="150" t="s">
        <v>208</v>
      </c>
      <c r="E87" s="151">
        <v>1</v>
      </c>
      <c r="F87" s="151">
        <v>0</v>
      </c>
      <c r="G87" s="152">
        <f t="shared" si="16"/>
        <v>0</v>
      </c>
      <c r="H87" s="153">
        <v>0.13</v>
      </c>
      <c r="I87" s="153">
        <f t="shared" si="17"/>
        <v>0.13</v>
      </c>
      <c r="J87" s="153">
        <v>0</v>
      </c>
      <c r="K87" s="153">
        <f t="shared" si="18"/>
        <v>0</v>
      </c>
      <c r="Q87" s="146">
        <v>2</v>
      </c>
      <c r="AA87" s="122">
        <v>12</v>
      </c>
      <c r="AB87" s="122">
        <v>0</v>
      </c>
      <c r="AC87" s="122">
        <v>58</v>
      </c>
      <c r="BB87" s="122">
        <v>1</v>
      </c>
      <c r="BC87" s="122">
        <f t="shared" si="19"/>
        <v>0</v>
      </c>
      <c r="BD87" s="122">
        <f t="shared" si="20"/>
        <v>0</v>
      </c>
      <c r="BE87" s="122">
        <f t="shared" si="21"/>
        <v>0</v>
      </c>
      <c r="BF87" s="122">
        <f t="shared" si="22"/>
        <v>0</v>
      </c>
      <c r="BG87" s="122">
        <f t="shared" si="23"/>
        <v>0</v>
      </c>
    </row>
    <row r="88" spans="1:59">
      <c r="A88" s="147">
        <v>59</v>
      </c>
      <c r="B88" s="148" t="s">
        <v>219</v>
      </c>
      <c r="C88" s="149" t="s">
        <v>220</v>
      </c>
      <c r="D88" s="150" t="s">
        <v>221</v>
      </c>
      <c r="E88" s="151">
        <v>4800</v>
      </c>
      <c r="F88" s="151">
        <v>0</v>
      </c>
      <c r="G88" s="152">
        <f t="shared" si="16"/>
        <v>0</v>
      </c>
      <c r="H88" s="153">
        <v>0</v>
      </c>
      <c r="I88" s="153">
        <f t="shared" si="17"/>
        <v>0</v>
      </c>
      <c r="J88" s="153">
        <v>0</v>
      </c>
      <c r="K88" s="153">
        <f t="shared" si="18"/>
        <v>0</v>
      </c>
      <c r="Q88" s="146">
        <v>2</v>
      </c>
      <c r="AA88" s="122">
        <v>12</v>
      </c>
      <c r="AB88" s="122">
        <v>0</v>
      </c>
      <c r="AC88" s="122">
        <v>59</v>
      </c>
      <c r="BB88" s="122">
        <v>1</v>
      </c>
      <c r="BC88" s="122">
        <f t="shared" si="19"/>
        <v>0</v>
      </c>
      <c r="BD88" s="122">
        <f t="shared" si="20"/>
        <v>0</v>
      </c>
      <c r="BE88" s="122">
        <f t="shared" si="21"/>
        <v>0</v>
      </c>
      <c r="BF88" s="122">
        <f t="shared" si="22"/>
        <v>0</v>
      </c>
      <c r="BG88" s="122">
        <f t="shared" si="23"/>
        <v>0</v>
      </c>
    </row>
    <row r="89" spans="1:59">
      <c r="A89" s="154"/>
      <c r="B89" s="155"/>
      <c r="C89" s="196" t="s">
        <v>222</v>
      </c>
      <c r="D89" s="197"/>
      <c r="E89" s="156">
        <v>4800</v>
      </c>
      <c r="F89" s="157"/>
      <c r="G89" s="158"/>
      <c r="H89" s="159"/>
      <c r="I89" s="159"/>
      <c r="J89" s="159"/>
      <c r="K89" s="159"/>
      <c r="O89" s="160"/>
      <c r="Q89" s="146"/>
    </row>
    <row r="90" spans="1:59">
      <c r="A90" s="147">
        <v>60</v>
      </c>
      <c r="B90" s="148" t="s">
        <v>223</v>
      </c>
      <c r="C90" s="149" t="s">
        <v>224</v>
      </c>
      <c r="D90" s="150" t="s">
        <v>221</v>
      </c>
      <c r="E90" s="151">
        <v>240</v>
      </c>
      <c r="F90" s="151">
        <v>0</v>
      </c>
      <c r="G90" s="152">
        <f>E90*F90</f>
        <v>0</v>
      </c>
      <c r="H90" s="153">
        <v>0</v>
      </c>
      <c r="I90" s="153">
        <f>E90*H90</f>
        <v>0</v>
      </c>
      <c r="J90" s="153">
        <v>0</v>
      </c>
      <c r="K90" s="153">
        <f>E90*J90</f>
        <v>0</v>
      </c>
      <c r="Q90" s="146">
        <v>2</v>
      </c>
      <c r="AA90" s="122">
        <v>12</v>
      </c>
      <c r="AB90" s="122">
        <v>0</v>
      </c>
      <c r="AC90" s="122">
        <v>60</v>
      </c>
      <c r="BB90" s="122">
        <v>1</v>
      </c>
      <c r="BC90" s="122">
        <f>IF(BB90=1,G90,0)</f>
        <v>0</v>
      </c>
      <c r="BD90" s="122">
        <f>IF(BB90=2,G90,0)</f>
        <v>0</v>
      </c>
      <c r="BE90" s="122">
        <f>IF(BB90=3,G90,0)</f>
        <v>0</v>
      </c>
      <c r="BF90" s="122">
        <f>IF(BB90=4,G90,0)</f>
        <v>0</v>
      </c>
      <c r="BG90" s="122">
        <f>IF(BB90=5,G90,0)</f>
        <v>0</v>
      </c>
    </row>
    <row r="91" spans="1:59">
      <c r="A91" s="154"/>
      <c r="B91" s="155"/>
      <c r="C91" s="196" t="s">
        <v>225</v>
      </c>
      <c r="D91" s="197"/>
      <c r="E91" s="156">
        <v>240</v>
      </c>
      <c r="F91" s="157"/>
      <c r="G91" s="158"/>
      <c r="H91" s="159"/>
      <c r="I91" s="159"/>
      <c r="J91" s="159"/>
      <c r="K91" s="159"/>
      <c r="O91" s="160"/>
      <c r="Q91" s="146"/>
    </row>
    <row r="92" spans="1:59">
      <c r="A92" s="147">
        <v>61</v>
      </c>
      <c r="B92" s="148" t="s">
        <v>226</v>
      </c>
      <c r="C92" s="149" t="s">
        <v>227</v>
      </c>
      <c r="D92" s="150" t="s">
        <v>221</v>
      </c>
      <c r="E92" s="151">
        <v>60</v>
      </c>
      <c r="F92" s="151">
        <v>0</v>
      </c>
      <c r="G92" s="152">
        <f t="shared" ref="G92:G100" si="24">E92*F92</f>
        <v>0</v>
      </c>
      <c r="H92" s="153">
        <v>0</v>
      </c>
      <c r="I92" s="153">
        <f t="shared" ref="I92:I100" si="25">E92*H92</f>
        <v>0</v>
      </c>
      <c r="J92" s="153">
        <v>0</v>
      </c>
      <c r="K92" s="153">
        <f t="shared" ref="K92:K100" si="26">E92*J92</f>
        <v>0</v>
      </c>
      <c r="Q92" s="146">
        <v>2</v>
      </c>
      <c r="AA92" s="122">
        <v>12</v>
      </c>
      <c r="AB92" s="122">
        <v>0</v>
      </c>
      <c r="AC92" s="122">
        <v>61</v>
      </c>
      <c r="BB92" s="122">
        <v>1</v>
      </c>
      <c r="BC92" s="122">
        <f t="shared" ref="BC92:BC100" si="27">IF(BB92=1,G92,0)</f>
        <v>0</v>
      </c>
      <c r="BD92" s="122">
        <f t="shared" ref="BD92:BD100" si="28">IF(BB92=2,G92,0)</f>
        <v>0</v>
      </c>
      <c r="BE92" s="122">
        <f t="shared" ref="BE92:BE100" si="29">IF(BB92=3,G92,0)</f>
        <v>0</v>
      </c>
      <c r="BF92" s="122">
        <f t="shared" ref="BF92:BF100" si="30">IF(BB92=4,G92,0)</f>
        <v>0</v>
      </c>
      <c r="BG92" s="122">
        <f t="shared" ref="BG92:BG100" si="31">IF(BB92=5,G92,0)</f>
        <v>0</v>
      </c>
    </row>
    <row r="93" spans="1:59">
      <c r="A93" s="147">
        <v>62</v>
      </c>
      <c r="B93" s="148" t="s">
        <v>228</v>
      </c>
      <c r="C93" s="149" t="s">
        <v>229</v>
      </c>
      <c r="D93" s="150" t="s">
        <v>91</v>
      </c>
      <c r="E93" s="151">
        <v>302</v>
      </c>
      <c r="F93" s="151">
        <v>0</v>
      </c>
      <c r="G93" s="152">
        <f t="shared" si="24"/>
        <v>0</v>
      </c>
      <c r="H93" s="153">
        <v>8.2320000000000004E-2</v>
      </c>
      <c r="I93" s="153">
        <f t="shared" si="25"/>
        <v>24.86064</v>
      </c>
      <c r="J93" s="153">
        <v>0</v>
      </c>
      <c r="K93" s="153">
        <f t="shared" si="26"/>
        <v>0</v>
      </c>
      <c r="Q93" s="146">
        <v>2</v>
      </c>
      <c r="AA93" s="122">
        <v>12</v>
      </c>
      <c r="AB93" s="122">
        <v>0</v>
      </c>
      <c r="AC93" s="122">
        <v>62</v>
      </c>
      <c r="BB93" s="122">
        <v>1</v>
      </c>
      <c r="BC93" s="122">
        <f t="shared" si="27"/>
        <v>0</v>
      </c>
      <c r="BD93" s="122">
        <f t="shared" si="28"/>
        <v>0</v>
      </c>
      <c r="BE93" s="122">
        <f t="shared" si="29"/>
        <v>0</v>
      </c>
      <c r="BF93" s="122">
        <f t="shared" si="30"/>
        <v>0</v>
      </c>
      <c r="BG93" s="122">
        <f t="shared" si="31"/>
        <v>0</v>
      </c>
    </row>
    <row r="94" spans="1:59">
      <c r="A94" s="147">
        <v>63</v>
      </c>
      <c r="B94" s="148" t="s">
        <v>230</v>
      </c>
      <c r="C94" s="149" t="s">
        <v>231</v>
      </c>
      <c r="D94" s="150" t="s">
        <v>91</v>
      </c>
      <c r="E94" s="151">
        <v>38</v>
      </c>
      <c r="F94" s="151">
        <v>0</v>
      </c>
      <c r="G94" s="152">
        <f t="shared" si="24"/>
        <v>0</v>
      </c>
      <c r="H94" s="153">
        <v>3.6999999999999999E-4</v>
      </c>
      <c r="I94" s="153">
        <f t="shared" si="25"/>
        <v>1.406E-2</v>
      </c>
      <c r="J94" s="153">
        <v>0</v>
      </c>
      <c r="K94" s="153">
        <f t="shared" si="26"/>
        <v>0</v>
      </c>
      <c r="Q94" s="146">
        <v>2</v>
      </c>
      <c r="AA94" s="122">
        <v>12</v>
      </c>
      <c r="AB94" s="122">
        <v>0</v>
      </c>
      <c r="AC94" s="122">
        <v>63</v>
      </c>
      <c r="BB94" s="122">
        <v>1</v>
      </c>
      <c r="BC94" s="122">
        <f t="shared" si="27"/>
        <v>0</v>
      </c>
      <c r="BD94" s="122">
        <f t="shared" si="28"/>
        <v>0</v>
      </c>
      <c r="BE94" s="122">
        <f t="shared" si="29"/>
        <v>0</v>
      </c>
      <c r="BF94" s="122">
        <f t="shared" si="30"/>
        <v>0</v>
      </c>
      <c r="BG94" s="122">
        <f t="shared" si="31"/>
        <v>0</v>
      </c>
    </row>
    <row r="95" spans="1:59">
      <c r="A95" s="147">
        <v>64</v>
      </c>
      <c r="B95" s="148" t="s">
        <v>232</v>
      </c>
      <c r="C95" s="149" t="s">
        <v>233</v>
      </c>
      <c r="D95" s="150" t="s">
        <v>77</v>
      </c>
      <c r="E95" s="151">
        <v>11</v>
      </c>
      <c r="F95" s="151">
        <v>0</v>
      </c>
      <c r="G95" s="152">
        <f t="shared" si="24"/>
        <v>0</v>
      </c>
      <c r="H95" s="153">
        <v>6.6E-4</v>
      </c>
      <c r="I95" s="153">
        <f t="shared" si="25"/>
        <v>7.26E-3</v>
      </c>
      <c r="J95" s="153">
        <v>0</v>
      </c>
      <c r="K95" s="153">
        <f t="shared" si="26"/>
        <v>0</v>
      </c>
      <c r="Q95" s="146">
        <v>2</v>
      </c>
      <c r="AA95" s="122">
        <v>12</v>
      </c>
      <c r="AB95" s="122">
        <v>0</v>
      </c>
      <c r="AC95" s="122">
        <v>64</v>
      </c>
      <c r="BB95" s="122">
        <v>1</v>
      </c>
      <c r="BC95" s="122">
        <f t="shared" si="27"/>
        <v>0</v>
      </c>
      <c r="BD95" s="122">
        <f t="shared" si="28"/>
        <v>0</v>
      </c>
      <c r="BE95" s="122">
        <f t="shared" si="29"/>
        <v>0</v>
      </c>
      <c r="BF95" s="122">
        <f t="shared" si="30"/>
        <v>0</v>
      </c>
      <c r="BG95" s="122">
        <f t="shared" si="31"/>
        <v>0</v>
      </c>
    </row>
    <row r="96" spans="1:59">
      <c r="A96" s="147">
        <v>65</v>
      </c>
      <c r="B96" s="148" t="s">
        <v>234</v>
      </c>
      <c r="C96" s="149" t="s">
        <v>235</v>
      </c>
      <c r="D96" s="150" t="s">
        <v>91</v>
      </c>
      <c r="E96" s="151">
        <v>38</v>
      </c>
      <c r="F96" s="151">
        <v>0</v>
      </c>
      <c r="G96" s="152">
        <f t="shared" si="24"/>
        <v>0</v>
      </c>
      <c r="H96" s="153">
        <v>0</v>
      </c>
      <c r="I96" s="153">
        <f t="shared" si="25"/>
        <v>0</v>
      </c>
      <c r="J96" s="153">
        <v>0</v>
      </c>
      <c r="K96" s="153">
        <f t="shared" si="26"/>
        <v>0</v>
      </c>
      <c r="Q96" s="146">
        <v>2</v>
      </c>
      <c r="AA96" s="122">
        <v>12</v>
      </c>
      <c r="AB96" s="122">
        <v>0</v>
      </c>
      <c r="AC96" s="122">
        <v>65</v>
      </c>
      <c r="BB96" s="122">
        <v>1</v>
      </c>
      <c r="BC96" s="122">
        <f t="shared" si="27"/>
        <v>0</v>
      </c>
      <c r="BD96" s="122">
        <f t="shared" si="28"/>
        <v>0</v>
      </c>
      <c r="BE96" s="122">
        <f t="shared" si="29"/>
        <v>0</v>
      </c>
      <c r="BF96" s="122">
        <f t="shared" si="30"/>
        <v>0</v>
      </c>
      <c r="BG96" s="122">
        <f t="shared" si="31"/>
        <v>0</v>
      </c>
    </row>
    <row r="97" spans="1:59">
      <c r="A97" s="147">
        <v>66</v>
      </c>
      <c r="B97" s="148" t="s">
        <v>236</v>
      </c>
      <c r="C97" s="149" t="s">
        <v>237</v>
      </c>
      <c r="D97" s="150" t="s">
        <v>77</v>
      </c>
      <c r="E97" s="151">
        <v>11</v>
      </c>
      <c r="F97" s="151">
        <v>0</v>
      </c>
      <c r="G97" s="152">
        <f t="shared" si="24"/>
        <v>0</v>
      </c>
      <c r="H97" s="153">
        <v>0</v>
      </c>
      <c r="I97" s="153">
        <f t="shared" si="25"/>
        <v>0</v>
      </c>
      <c r="J97" s="153">
        <v>0</v>
      </c>
      <c r="K97" s="153">
        <f t="shared" si="26"/>
        <v>0</v>
      </c>
      <c r="Q97" s="146">
        <v>2</v>
      </c>
      <c r="AA97" s="122">
        <v>12</v>
      </c>
      <c r="AB97" s="122">
        <v>0</v>
      </c>
      <c r="AC97" s="122">
        <v>66</v>
      </c>
      <c r="BB97" s="122">
        <v>1</v>
      </c>
      <c r="BC97" s="122">
        <f t="shared" si="27"/>
        <v>0</v>
      </c>
      <c r="BD97" s="122">
        <f t="shared" si="28"/>
        <v>0</v>
      </c>
      <c r="BE97" s="122">
        <f t="shared" si="29"/>
        <v>0</v>
      </c>
      <c r="BF97" s="122">
        <f t="shared" si="30"/>
        <v>0</v>
      </c>
      <c r="BG97" s="122">
        <f t="shared" si="31"/>
        <v>0</v>
      </c>
    </row>
    <row r="98" spans="1:59">
      <c r="A98" s="147">
        <v>67</v>
      </c>
      <c r="B98" s="148" t="s">
        <v>238</v>
      </c>
      <c r="C98" s="149" t="s">
        <v>239</v>
      </c>
      <c r="D98" s="150" t="s">
        <v>91</v>
      </c>
      <c r="E98" s="151">
        <v>211</v>
      </c>
      <c r="F98" s="151">
        <v>0</v>
      </c>
      <c r="G98" s="152">
        <f t="shared" si="24"/>
        <v>0</v>
      </c>
      <c r="H98" s="153">
        <v>0.10598</v>
      </c>
      <c r="I98" s="153">
        <f t="shared" si="25"/>
        <v>22.36178</v>
      </c>
      <c r="J98" s="153">
        <v>0</v>
      </c>
      <c r="K98" s="153">
        <f t="shared" si="26"/>
        <v>0</v>
      </c>
      <c r="Q98" s="146">
        <v>2</v>
      </c>
      <c r="AA98" s="122">
        <v>12</v>
      </c>
      <c r="AB98" s="122">
        <v>0</v>
      </c>
      <c r="AC98" s="122">
        <v>67</v>
      </c>
      <c r="BB98" s="122">
        <v>1</v>
      </c>
      <c r="BC98" s="122">
        <f t="shared" si="27"/>
        <v>0</v>
      </c>
      <c r="BD98" s="122">
        <f t="shared" si="28"/>
        <v>0</v>
      </c>
      <c r="BE98" s="122">
        <f t="shared" si="29"/>
        <v>0</v>
      </c>
      <c r="BF98" s="122">
        <f t="shared" si="30"/>
        <v>0</v>
      </c>
      <c r="BG98" s="122">
        <f t="shared" si="31"/>
        <v>0</v>
      </c>
    </row>
    <row r="99" spans="1:59">
      <c r="A99" s="147">
        <v>68</v>
      </c>
      <c r="B99" s="148" t="s">
        <v>240</v>
      </c>
      <c r="C99" s="149" t="s">
        <v>241</v>
      </c>
      <c r="D99" s="150" t="s">
        <v>91</v>
      </c>
      <c r="E99" s="151">
        <v>302</v>
      </c>
      <c r="F99" s="151">
        <v>0</v>
      </c>
      <c r="G99" s="152">
        <f t="shared" si="24"/>
        <v>0</v>
      </c>
      <c r="H99" s="153">
        <v>0.13611999999999999</v>
      </c>
      <c r="I99" s="153">
        <f t="shared" si="25"/>
        <v>41.108239999999995</v>
      </c>
      <c r="J99" s="153">
        <v>0</v>
      </c>
      <c r="K99" s="153">
        <f t="shared" si="26"/>
        <v>0</v>
      </c>
      <c r="Q99" s="146">
        <v>2</v>
      </c>
      <c r="AA99" s="122">
        <v>12</v>
      </c>
      <c r="AB99" s="122">
        <v>0</v>
      </c>
      <c r="AC99" s="122">
        <v>68</v>
      </c>
      <c r="BB99" s="122">
        <v>1</v>
      </c>
      <c r="BC99" s="122">
        <f t="shared" si="27"/>
        <v>0</v>
      </c>
      <c r="BD99" s="122">
        <f t="shared" si="28"/>
        <v>0</v>
      </c>
      <c r="BE99" s="122">
        <f t="shared" si="29"/>
        <v>0</v>
      </c>
      <c r="BF99" s="122">
        <f t="shared" si="30"/>
        <v>0</v>
      </c>
      <c r="BG99" s="122">
        <f t="shared" si="31"/>
        <v>0</v>
      </c>
    </row>
    <row r="100" spans="1:59">
      <c r="A100" s="147">
        <v>69</v>
      </c>
      <c r="B100" s="148" t="s">
        <v>242</v>
      </c>
      <c r="C100" s="149" t="s">
        <v>243</v>
      </c>
      <c r="D100" s="150" t="s">
        <v>72</v>
      </c>
      <c r="E100" s="151">
        <v>610.04</v>
      </c>
      <c r="F100" s="151">
        <v>0</v>
      </c>
      <c r="G100" s="152">
        <f t="shared" si="24"/>
        <v>0</v>
      </c>
      <c r="H100" s="153">
        <v>2.1999999999999999E-2</v>
      </c>
      <c r="I100" s="153">
        <f t="shared" si="25"/>
        <v>13.420879999999999</v>
      </c>
      <c r="J100" s="153">
        <v>0</v>
      </c>
      <c r="K100" s="153">
        <f t="shared" si="26"/>
        <v>0</v>
      </c>
      <c r="Q100" s="146">
        <v>2</v>
      </c>
      <c r="AA100" s="122">
        <v>12</v>
      </c>
      <c r="AB100" s="122">
        <v>1</v>
      </c>
      <c r="AC100" s="122">
        <v>69</v>
      </c>
      <c r="BB100" s="122">
        <v>1</v>
      </c>
      <c r="BC100" s="122">
        <f t="shared" si="27"/>
        <v>0</v>
      </c>
      <c r="BD100" s="122">
        <f t="shared" si="28"/>
        <v>0</v>
      </c>
      <c r="BE100" s="122">
        <f t="shared" si="29"/>
        <v>0</v>
      </c>
      <c r="BF100" s="122">
        <f t="shared" si="30"/>
        <v>0</v>
      </c>
      <c r="BG100" s="122">
        <f t="shared" si="31"/>
        <v>0</v>
      </c>
    </row>
    <row r="101" spans="1:59">
      <c r="A101" s="154"/>
      <c r="B101" s="155"/>
      <c r="C101" s="196" t="s">
        <v>244</v>
      </c>
      <c r="D101" s="197"/>
      <c r="E101" s="156">
        <v>610.04</v>
      </c>
      <c r="F101" s="157"/>
      <c r="G101" s="158"/>
      <c r="H101" s="159"/>
      <c r="I101" s="159"/>
      <c r="J101" s="159"/>
      <c r="K101" s="159"/>
      <c r="O101" s="160"/>
      <c r="Q101" s="146"/>
    </row>
    <row r="102" spans="1:59">
      <c r="A102" s="147">
        <v>70</v>
      </c>
      <c r="B102" s="148" t="s">
        <v>245</v>
      </c>
      <c r="C102" s="149" t="s">
        <v>246</v>
      </c>
      <c r="D102" s="150" t="s">
        <v>187</v>
      </c>
      <c r="E102" s="151">
        <v>213</v>
      </c>
      <c r="F102" s="151">
        <v>0</v>
      </c>
      <c r="G102" s="152">
        <f t="shared" ref="G102:G109" si="32">E102*F102</f>
        <v>0</v>
      </c>
      <c r="H102" s="153">
        <v>2.1000000000000001E-2</v>
      </c>
      <c r="I102" s="153">
        <f t="shared" ref="I102:I109" si="33">E102*H102</f>
        <v>4.4729999999999999</v>
      </c>
      <c r="J102" s="153">
        <v>0</v>
      </c>
      <c r="K102" s="153">
        <f t="shared" ref="K102:K109" si="34">E102*J102</f>
        <v>0</v>
      </c>
      <c r="Q102" s="146">
        <v>2</v>
      </c>
      <c r="AA102" s="122">
        <v>12</v>
      </c>
      <c r="AB102" s="122">
        <v>1</v>
      </c>
      <c r="AC102" s="122">
        <v>70</v>
      </c>
      <c r="BB102" s="122">
        <v>1</v>
      </c>
      <c r="BC102" s="122">
        <f t="shared" ref="BC102:BC109" si="35">IF(BB102=1,G102,0)</f>
        <v>0</v>
      </c>
      <c r="BD102" s="122">
        <f t="shared" ref="BD102:BD109" si="36">IF(BB102=2,G102,0)</f>
        <v>0</v>
      </c>
      <c r="BE102" s="122">
        <f t="shared" ref="BE102:BE109" si="37">IF(BB102=3,G102,0)</f>
        <v>0</v>
      </c>
      <c r="BF102" s="122">
        <f t="shared" ref="BF102:BF109" si="38">IF(BB102=4,G102,0)</f>
        <v>0</v>
      </c>
      <c r="BG102" s="122">
        <f t="shared" ref="BG102:BG109" si="39">IF(BB102=5,G102,0)</f>
        <v>0</v>
      </c>
    </row>
    <row r="103" spans="1:59">
      <c r="A103" s="147">
        <v>71</v>
      </c>
      <c r="B103" s="148" t="s">
        <v>247</v>
      </c>
      <c r="C103" s="149" t="s">
        <v>248</v>
      </c>
      <c r="D103" s="150" t="s">
        <v>187</v>
      </c>
      <c r="E103" s="151">
        <v>305</v>
      </c>
      <c r="F103" s="151">
        <v>0</v>
      </c>
      <c r="G103" s="152">
        <f t="shared" si="32"/>
        <v>0</v>
      </c>
      <c r="H103" s="153">
        <v>8.5999999999999993E-2</v>
      </c>
      <c r="I103" s="153">
        <f t="shared" si="33"/>
        <v>26.229999999999997</v>
      </c>
      <c r="J103" s="153">
        <v>0</v>
      </c>
      <c r="K103" s="153">
        <f t="shared" si="34"/>
        <v>0</v>
      </c>
      <c r="Q103" s="146">
        <v>2</v>
      </c>
      <c r="AA103" s="122">
        <v>12</v>
      </c>
      <c r="AB103" s="122">
        <v>1</v>
      </c>
      <c r="AC103" s="122">
        <v>71</v>
      </c>
      <c r="BB103" s="122">
        <v>1</v>
      </c>
      <c r="BC103" s="122">
        <f t="shared" si="35"/>
        <v>0</v>
      </c>
      <c r="BD103" s="122">
        <f t="shared" si="36"/>
        <v>0</v>
      </c>
      <c r="BE103" s="122">
        <f t="shared" si="37"/>
        <v>0</v>
      </c>
      <c r="BF103" s="122">
        <f t="shared" si="38"/>
        <v>0</v>
      </c>
      <c r="BG103" s="122">
        <f t="shared" si="39"/>
        <v>0</v>
      </c>
    </row>
    <row r="104" spans="1:59">
      <c r="A104" s="147">
        <v>72</v>
      </c>
      <c r="B104" s="148" t="s">
        <v>249</v>
      </c>
      <c r="C104" s="149" t="s">
        <v>250</v>
      </c>
      <c r="D104" s="150" t="s">
        <v>187</v>
      </c>
      <c r="E104" s="151">
        <v>1</v>
      </c>
      <c r="F104" s="151">
        <v>0</v>
      </c>
      <c r="G104" s="152">
        <f t="shared" si="32"/>
        <v>0</v>
      </c>
      <c r="H104" s="153">
        <v>0</v>
      </c>
      <c r="I104" s="153">
        <f t="shared" si="33"/>
        <v>0</v>
      </c>
      <c r="J104" s="153">
        <v>0</v>
      </c>
      <c r="K104" s="153">
        <f t="shared" si="34"/>
        <v>0</v>
      </c>
      <c r="Q104" s="146">
        <v>2</v>
      </c>
      <c r="AA104" s="122">
        <v>12</v>
      </c>
      <c r="AB104" s="122">
        <v>1</v>
      </c>
      <c r="AC104" s="122">
        <v>72</v>
      </c>
      <c r="BB104" s="122">
        <v>1</v>
      </c>
      <c r="BC104" s="122">
        <f t="shared" si="35"/>
        <v>0</v>
      </c>
      <c r="BD104" s="122">
        <f t="shared" si="36"/>
        <v>0</v>
      </c>
      <c r="BE104" s="122">
        <f t="shared" si="37"/>
        <v>0</v>
      </c>
      <c r="BF104" s="122">
        <f t="shared" si="38"/>
        <v>0</v>
      </c>
      <c r="BG104" s="122">
        <f t="shared" si="39"/>
        <v>0</v>
      </c>
    </row>
    <row r="105" spans="1:59">
      <c r="A105" s="147">
        <v>73</v>
      </c>
      <c r="B105" s="148" t="s">
        <v>251</v>
      </c>
      <c r="C105" s="149" t="s">
        <v>252</v>
      </c>
      <c r="D105" s="150" t="s">
        <v>187</v>
      </c>
      <c r="E105" s="151">
        <v>2</v>
      </c>
      <c r="F105" s="151">
        <v>0</v>
      </c>
      <c r="G105" s="152">
        <f t="shared" si="32"/>
        <v>0</v>
      </c>
      <c r="H105" s="153">
        <v>0</v>
      </c>
      <c r="I105" s="153">
        <f t="shared" si="33"/>
        <v>0</v>
      </c>
      <c r="J105" s="153">
        <v>0</v>
      </c>
      <c r="K105" s="153">
        <f t="shared" si="34"/>
        <v>0</v>
      </c>
      <c r="Q105" s="146">
        <v>2</v>
      </c>
      <c r="AA105" s="122">
        <v>12</v>
      </c>
      <c r="AB105" s="122">
        <v>1</v>
      </c>
      <c r="AC105" s="122">
        <v>73</v>
      </c>
      <c r="BB105" s="122">
        <v>1</v>
      </c>
      <c r="BC105" s="122">
        <f t="shared" si="35"/>
        <v>0</v>
      </c>
      <c r="BD105" s="122">
        <f t="shared" si="36"/>
        <v>0</v>
      </c>
      <c r="BE105" s="122">
        <f t="shared" si="37"/>
        <v>0</v>
      </c>
      <c r="BF105" s="122">
        <f t="shared" si="38"/>
        <v>0</v>
      </c>
      <c r="BG105" s="122">
        <f t="shared" si="39"/>
        <v>0</v>
      </c>
    </row>
    <row r="106" spans="1:59">
      <c r="A106" s="147">
        <v>74</v>
      </c>
      <c r="B106" s="148" t="s">
        <v>253</v>
      </c>
      <c r="C106" s="149" t="s">
        <v>254</v>
      </c>
      <c r="D106" s="150" t="s">
        <v>72</v>
      </c>
      <c r="E106" s="151">
        <v>1</v>
      </c>
      <c r="F106" s="151">
        <v>0</v>
      </c>
      <c r="G106" s="152">
        <f t="shared" si="32"/>
        <v>0</v>
      </c>
      <c r="H106" s="153">
        <v>0</v>
      </c>
      <c r="I106" s="153">
        <f t="shared" si="33"/>
        <v>0</v>
      </c>
      <c r="J106" s="153">
        <v>0</v>
      </c>
      <c r="K106" s="153">
        <f t="shared" si="34"/>
        <v>0</v>
      </c>
      <c r="Q106" s="146">
        <v>2</v>
      </c>
      <c r="AA106" s="122">
        <v>12</v>
      </c>
      <c r="AB106" s="122">
        <v>1</v>
      </c>
      <c r="AC106" s="122">
        <v>74</v>
      </c>
      <c r="BB106" s="122">
        <v>1</v>
      </c>
      <c r="BC106" s="122">
        <f t="shared" si="35"/>
        <v>0</v>
      </c>
      <c r="BD106" s="122">
        <f t="shared" si="36"/>
        <v>0</v>
      </c>
      <c r="BE106" s="122">
        <f t="shared" si="37"/>
        <v>0</v>
      </c>
      <c r="BF106" s="122">
        <f t="shared" si="38"/>
        <v>0</v>
      </c>
      <c r="BG106" s="122">
        <f t="shared" si="39"/>
        <v>0</v>
      </c>
    </row>
    <row r="107" spans="1:59">
      <c r="A107" s="147">
        <v>75</v>
      </c>
      <c r="B107" s="148" t="s">
        <v>255</v>
      </c>
      <c r="C107" s="149" t="s">
        <v>256</v>
      </c>
      <c r="D107" s="150" t="s">
        <v>72</v>
      </c>
      <c r="E107" s="151">
        <v>1</v>
      </c>
      <c r="F107" s="151">
        <v>0</v>
      </c>
      <c r="G107" s="152">
        <f t="shared" si="32"/>
        <v>0</v>
      </c>
      <c r="H107" s="153">
        <v>0</v>
      </c>
      <c r="I107" s="153">
        <f t="shared" si="33"/>
        <v>0</v>
      </c>
      <c r="J107" s="153">
        <v>0</v>
      </c>
      <c r="K107" s="153">
        <f t="shared" si="34"/>
        <v>0</v>
      </c>
      <c r="Q107" s="146">
        <v>2</v>
      </c>
      <c r="AA107" s="122">
        <v>12</v>
      </c>
      <c r="AB107" s="122">
        <v>1</v>
      </c>
      <c r="AC107" s="122">
        <v>75</v>
      </c>
      <c r="BB107" s="122">
        <v>1</v>
      </c>
      <c r="BC107" s="122">
        <f t="shared" si="35"/>
        <v>0</v>
      </c>
      <c r="BD107" s="122">
        <f t="shared" si="36"/>
        <v>0</v>
      </c>
      <c r="BE107" s="122">
        <f t="shared" si="37"/>
        <v>0</v>
      </c>
      <c r="BF107" s="122">
        <f t="shared" si="38"/>
        <v>0</v>
      </c>
      <c r="BG107" s="122">
        <f t="shared" si="39"/>
        <v>0</v>
      </c>
    </row>
    <row r="108" spans="1:59">
      <c r="A108" s="147">
        <v>76</v>
      </c>
      <c r="B108" s="148" t="s">
        <v>257</v>
      </c>
      <c r="C108" s="149" t="s">
        <v>258</v>
      </c>
      <c r="D108" s="150" t="s">
        <v>72</v>
      </c>
      <c r="E108" s="151">
        <v>4</v>
      </c>
      <c r="F108" s="151">
        <v>0</v>
      </c>
      <c r="G108" s="152">
        <f t="shared" si="32"/>
        <v>0</v>
      </c>
      <c r="H108" s="153">
        <v>0</v>
      </c>
      <c r="I108" s="153">
        <f t="shared" si="33"/>
        <v>0</v>
      </c>
      <c r="J108" s="153">
        <v>0</v>
      </c>
      <c r="K108" s="153">
        <f t="shared" si="34"/>
        <v>0</v>
      </c>
      <c r="Q108" s="146">
        <v>2</v>
      </c>
      <c r="AA108" s="122">
        <v>12</v>
      </c>
      <c r="AB108" s="122">
        <v>1</v>
      </c>
      <c r="AC108" s="122">
        <v>76</v>
      </c>
      <c r="BB108" s="122">
        <v>1</v>
      </c>
      <c r="BC108" s="122">
        <f t="shared" si="35"/>
        <v>0</v>
      </c>
      <c r="BD108" s="122">
        <f t="shared" si="36"/>
        <v>0</v>
      </c>
      <c r="BE108" s="122">
        <f t="shared" si="37"/>
        <v>0</v>
      </c>
      <c r="BF108" s="122">
        <f t="shared" si="38"/>
        <v>0</v>
      </c>
      <c r="BG108" s="122">
        <f t="shared" si="39"/>
        <v>0</v>
      </c>
    </row>
    <row r="109" spans="1:59">
      <c r="A109" s="147">
        <v>77</v>
      </c>
      <c r="B109" s="148" t="s">
        <v>259</v>
      </c>
      <c r="C109" s="149" t="s">
        <v>260</v>
      </c>
      <c r="D109" s="150" t="s">
        <v>77</v>
      </c>
      <c r="E109" s="151">
        <v>5</v>
      </c>
      <c r="F109" s="151">
        <v>0</v>
      </c>
      <c r="G109" s="152">
        <f t="shared" si="32"/>
        <v>0</v>
      </c>
      <c r="H109" s="153">
        <v>0</v>
      </c>
      <c r="I109" s="153">
        <f t="shared" si="33"/>
        <v>0</v>
      </c>
      <c r="J109" s="153">
        <v>0</v>
      </c>
      <c r="K109" s="153">
        <f t="shared" si="34"/>
        <v>0</v>
      </c>
      <c r="Q109" s="146">
        <v>2</v>
      </c>
      <c r="AA109" s="122">
        <v>12</v>
      </c>
      <c r="AB109" s="122">
        <v>1</v>
      </c>
      <c r="AC109" s="122">
        <v>77</v>
      </c>
      <c r="BB109" s="122">
        <v>1</v>
      </c>
      <c r="BC109" s="122">
        <f t="shared" si="35"/>
        <v>0</v>
      </c>
      <c r="BD109" s="122">
        <f t="shared" si="36"/>
        <v>0</v>
      </c>
      <c r="BE109" s="122">
        <f t="shared" si="37"/>
        <v>0</v>
      </c>
      <c r="BF109" s="122">
        <f t="shared" si="38"/>
        <v>0</v>
      </c>
      <c r="BG109" s="122">
        <f t="shared" si="39"/>
        <v>0</v>
      </c>
    </row>
    <row r="110" spans="1:59">
      <c r="A110" s="161"/>
      <c r="B110" s="162" t="s">
        <v>73</v>
      </c>
      <c r="C110" s="163" t="str">
        <f>CONCATENATE(B79," ",C79)</f>
        <v>91 Doplňující práce na komunikaci</v>
      </c>
      <c r="D110" s="161"/>
      <c r="E110" s="164"/>
      <c r="F110" s="164"/>
      <c r="G110" s="165">
        <f>SUM(G79:G109)</f>
        <v>0</v>
      </c>
      <c r="H110" s="166"/>
      <c r="I110" s="167">
        <f>SUM(I79:I109)</f>
        <v>143.05318</v>
      </c>
      <c r="J110" s="166"/>
      <c r="K110" s="167">
        <f>SUM(K79:K109)</f>
        <v>-5.9180000000000001</v>
      </c>
      <c r="Q110" s="146">
        <v>4</v>
      </c>
      <c r="BC110" s="168">
        <f>SUM(BC79:BC109)</f>
        <v>0</v>
      </c>
      <c r="BD110" s="168">
        <f>SUM(BD79:BD109)</f>
        <v>0</v>
      </c>
      <c r="BE110" s="168">
        <f>SUM(BE79:BE109)</f>
        <v>0</v>
      </c>
      <c r="BF110" s="168">
        <f>SUM(BF79:BF109)</f>
        <v>0</v>
      </c>
      <c r="BG110" s="168">
        <f>SUM(BG79:BG109)</f>
        <v>0</v>
      </c>
    </row>
    <row r="111" spans="1:59">
      <c r="A111" s="139" t="s">
        <v>69</v>
      </c>
      <c r="B111" s="140" t="s">
        <v>261</v>
      </c>
      <c r="C111" s="141" t="s">
        <v>262</v>
      </c>
      <c r="D111" s="142"/>
      <c r="E111" s="143"/>
      <c r="F111" s="143"/>
      <c r="G111" s="144"/>
      <c r="H111" s="145"/>
      <c r="I111" s="145"/>
      <c r="J111" s="145"/>
      <c r="K111" s="145"/>
      <c r="Q111" s="146">
        <v>1</v>
      </c>
    </row>
    <row r="112" spans="1:59">
      <c r="A112" s="147">
        <v>78</v>
      </c>
      <c r="B112" s="148" t="s">
        <v>263</v>
      </c>
      <c r="C112" s="149" t="s">
        <v>264</v>
      </c>
      <c r="D112" s="150" t="s">
        <v>187</v>
      </c>
      <c r="E112" s="151">
        <v>3</v>
      </c>
      <c r="F112" s="151">
        <v>0</v>
      </c>
      <c r="G112" s="152">
        <f>E112*F112</f>
        <v>0</v>
      </c>
      <c r="H112" s="153">
        <v>0</v>
      </c>
      <c r="I112" s="153">
        <f>E112*H112</f>
        <v>0</v>
      </c>
      <c r="J112" s="153">
        <v>-4.0000000000000001E-3</v>
      </c>
      <c r="K112" s="153">
        <f>E112*J112</f>
        <v>-1.2E-2</v>
      </c>
      <c r="Q112" s="146">
        <v>2</v>
      </c>
      <c r="AA112" s="122">
        <v>12</v>
      </c>
      <c r="AB112" s="122">
        <v>0</v>
      </c>
      <c r="AC112" s="122">
        <v>78</v>
      </c>
      <c r="BB112" s="122">
        <v>1</v>
      </c>
      <c r="BC112" s="122">
        <f>IF(BB112=1,G112,0)</f>
        <v>0</v>
      </c>
      <c r="BD112" s="122">
        <f>IF(BB112=2,G112,0)</f>
        <v>0</v>
      </c>
      <c r="BE112" s="122">
        <f>IF(BB112=3,G112,0)</f>
        <v>0</v>
      </c>
      <c r="BF112" s="122">
        <f>IF(BB112=4,G112,0)</f>
        <v>0</v>
      </c>
      <c r="BG112" s="122">
        <f>IF(BB112=5,G112,0)</f>
        <v>0</v>
      </c>
    </row>
    <row r="113" spans="1:59">
      <c r="A113" s="161"/>
      <c r="B113" s="162" t="s">
        <v>73</v>
      </c>
      <c r="C113" s="163" t="str">
        <f>CONCATENATE(B111," ",C111)</f>
        <v>96 Bourání konstrukcí</v>
      </c>
      <c r="D113" s="161"/>
      <c r="E113" s="164"/>
      <c r="F113" s="164"/>
      <c r="G113" s="165">
        <f>SUM(G111:G112)</f>
        <v>0</v>
      </c>
      <c r="H113" s="166"/>
      <c r="I113" s="167">
        <f>SUM(I111:I112)</f>
        <v>0</v>
      </c>
      <c r="J113" s="166"/>
      <c r="K113" s="167">
        <f>SUM(K111:K112)</f>
        <v>-1.2E-2</v>
      </c>
      <c r="Q113" s="146">
        <v>4</v>
      </c>
      <c r="BC113" s="168">
        <f>SUM(BC111:BC112)</f>
        <v>0</v>
      </c>
      <c r="BD113" s="168">
        <f>SUM(BD111:BD112)</f>
        <v>0</v>
      </c>
      <c r="BE113" s="168">
        <f>SUM(BE111:BE112)</f>
        <v>0</v>
      </c>
      <c r="BF113" s="168">
        <f>SUM(BF111:BF112)</f>
        <v>0</v>
      </c>
      <c r="BG113" s="168">
        <f>SUM(BG111:BG112)</f>
        <v>0</v>
      </c>
    </row>
    <row r="114" spans="1:59">
      <c r="A114" s="139" t="s">
        <v>69</v>
      </c>
      <c r="B114" s="140" t="s">
        <v>265</v>
      </c>
      <c r="C114" s="141" t="s">
        <v>266</v>
      </c>
      <c r="D114" s="142"/>
      <c r="E114" s="143"/>
      <c r="F114" s="143"/>
      <c r="G114" s="144"/>
      <c r="H114" s="145"/>
      <c r="I114" s="145"/>
      <c r="J114" s="145"/>
      <c r="K114" s="145"/>
      <c r="Q114" s="146">
        <v>1</v>
      </c>
    </row>
    <row r="115" spans="1:59">
      <c r="A115" s="147">
        <v>79</v>
      </c>
      <c r="B115" s="148" t="s">
        <v>267</v>
      </c>
      <c r="C115" s="149" t="s">
        <v>268</v>
      </c>
      <c r="D115" s="150" t="s">
        <v>119</v>
      </c>
      <c r="E115" s="151">
        <v>1385.49</v>
      </c>
      <c r="F115" s="151">
        <v>0</v>
      </c>
      <c r="G115" s="152">
        <f>E115*F115</f>
        <v>0</v>
      </c>
      <c r="H115" s="153">
        <v>0</v>
      </c>
      <c r="I115" s="153">
        <f>E115*H115</f>
        <v>0</v>
      </c>
      <c r="J115" s="153">
        <v>0</v>
      </c>
      <c r="K115" s="153">
        <f>E115*J115</f>
        <v>0</v>
      </c>
      <c r="Q115" s="146">
        <v>2</v>
      </c>
      <c r="AA115" s="122">
        <v>12</v>
      </c>
      <c r="AB115" s="122">
        <v>0</v>
      </c>
      <c r="AC115" s="122">
        <v>79</v>
      </c>
      <c r="BB115" s="122">
        <v>1</v>
      </c>
      <c r="BC115" s="122">
        <f>IF(BB115=1,G115,0)</f>
        <v>0</v>
      </c>
      <c r="BD115" s="122">
        <f>IF(BB115=2,G115,0)</f>
        <v>0</v>
      </c>
      <c r="BE115" s="122">
        <f>IF(BB115=3,G115,0)</f>
        <v>0</v>
      </c>
      <c r="BF115" s="122">
        <f>IF(BB115=4,G115,0)</f>
        <v>0</v>
      </c>
      <c r="BG115" s="122">
        <f>IF(BB115=5,G115,0)</f>
        <v>0</v>
      </c>
    </row>
    <row r="116" spans="1:59">
      <c r="A116" s="147">
        <v>80</v>
      </c>
      <c r="B116" s="148" t="s">
        <v>269</v>
      </c>
      <c r="C116" s="149" t="s">
        <v>270</v>
      </c>
      <c r="D116" s="150" t="s">
        <v>119</v>
      </c>
      <c r="E116" s="151">
        <v>18011.37</v>
      </c>
      <c r="F116" s="151">
        <v>0</v>
      </c>
      <c r="G116" s="152">
        <f>E116*F116</f>
        <v>0</v>
      </c>
      <c r="H116" s="153">
        <v>0</v>
      </c>
      <c r="I116" s="153">
        <f>E116*H116</f>
        <v>0</v>
      </c>
      <c r="J116" s="153">
        <v>0</v>
      </c>
      <c r="K116" s="153">
        <f>E116*J116</f>
        <v>0</v>
      </c>
      <c r="Q116" s="146">
        <v>2</v>
      </c>
      <c r="AA116" s="122">
        <v>12</v>
      </c>
      <c r="AB116" s="122">
        <v>0</v>
      </c>
      <c r="AC116" s="122">
        <v>80</v>
      </c>
      <c r="BB116" s="122">
        <v>1</v>
      </c>
      <c r="BC116" s="122">
        <f>IF(BB116=1,G116,0)</f>
        <v>0</v>
      </c>
      <c r="BD116" s="122">
        <f>IF(BB116=2,G116,0)</f>
        <v>0</v>
      </c>
      <c r="BE116" s="122">
        <f>IF(BB116=3,G116,0)</f>
        <v>0</v>
      </c>
      <c r="BF116" s="122">
        <f>IF(BB116=4,G116,0)</f>
        <v>0</v>
      </c>
      <c r="BG116" s="122">
        <f>IF(BB116=5,G116,0)</f>
        <v>0</v>
      </c>
    </row>
    <row r="117" spans="1:59">
      <c r="A117" s="154"/>
      <c r="B117" s="155"/>
      <c r="C117" s="196" t="s">
        <v>271</v>
      </c>
      <c r="D117" s="197"/>
      <c r="E117" s="156">
        <v>18011.37</v>
      </c>
      <c r="F117" s="157"/>
      <c r="G117" s="158"/>
      <c r="H117" s="159"/>
      <c r="I117" s="159"/>
      <c r="J117" s="159"/>
      <c r="K117" s="159"/>
      <c r="O117" s="160"/>
      <c r="Q117" s="146"/>
    </row>
    <row r="118" spans="1:59">
      <c r="A118" s="147">
        <v>81</v>
      </c>
      <c r="B118" s="148" t="s">
        <v>272</v>
      </c>
      <c r="C118" s="149" t="s">
        <v>273</v>
      </c>
      <c r="D118" s="150" t="s">
        <v>119</v>
      </c>
      <c r="E118" s="151">
        <v>213.85</v>
      </c>
      <c r="F118" s="151">
        <v>0</v>
      </c>
      <c r="G118" s="152">
        <f>E118*F118</f>
        <v>0</v>
      </c>
      <c r="H118" s="153">
        <v>0</v>
      </c>
      <c r="I118" s="153">
        <f>E118*H118</f>
        <v>0</v>
      </c>
      <c r="J118" s="153">
        <v>0</v>
      </c>
      <c r="K118" s="153">
        <f>E118*J118</f>
        <v>0</v>
      </c>
      <c r="Q118" s="146">
        <v>2</v>
      </c>
      <c r="AA118" s="122">
        <v>12</v>
      </c>
      <c r="AB118" s="122">
        <v>0</v>
      </c>
      <c r="AC118" s="122">
        <v>81</v>
      </c>
      <c r="BB118" s="122">
        <v>1</v>
      </c>
      <c r="BC118" s="122">
        <f>IF(BB118=1,G118,0)</f>
        <v>0</v>
      </c>
      <c r="BD118" s="122">
        <f>IF(BB118=2,G118,0)</f>
        <v>0</v>
      </c>
      <c r="BE118" s="122">
        <f>IF(BB118=3,G118,0)</f>
        <v>0</v>
      </c>
      <c r="BF118" s="122">
        <f>IF(BB118=4,G118,0)</f>
        <v>0</v>
      </c>
      <c r="BG118" s="122">
        <f>IF(BB118=5,G118,0)</f>
        <v>0</v>
      </c>
    </row>
    <row r="119" spans="1:59">
      <c r="A119" s="147">
        <v>82</v>
      </c>
      <c r="B119" s="148" t="s">
        <v>274</v>
      </c>
      <c r="C119" s="149" t="s">
        <v>275</v>
      </c>
      <c r="D119" s="150" t="s">
        <v>119</v>
      </c>
      <c r="E119" s="151">
        <v>427.7</v>
      </c>
      <c r="F119" s="151">
        <v>0</v>
      </c>
      <c r="G119" s="152">
        <f>E119*F119</f>
        <v>0</v>
      </c>
      <c r="H119" s="153">
        <v>0</v>
      </c>
      <c r="I119" s="153">
        <f>E119*H119</f>
        <v>0</v>
      </c>
      <c r="J119" s="153">
        <v>0</v>
      </c>
      <c r="K119" s="153">
        <f>E119*J119</f>
        <v>0</v>
      </c>
      <c r="Q119" s="146">
        <v>2</v>
      </c>
      <c r="AA119" s="122">
        <v>12</v>
      </c>
      <c r="AB119" s="122">
        <v>0</v>
      </c>
      <c r="AC119" s="122">
        <v>82</v>
      </c>
      <c r="BB119" s="122">
        <v>1</v>
      </c>
      <c r="BC119" s="122">
        <f>IF(BB119=1,G119,0)</f>
        <v>0</v>
      </c>
      <c r="BD119" s="122">
        <f>IF(BB119=2,G119,0)</f>
        <v>0</v>
      </c>
      <c r="BE119" s="122">
        <f>IF(BB119=3,G119,0)</f>
        <v>0</v>
      </c>
      <c r="BF119" s="122">
        <f>IF(BB119=4,G119,0)</f>
        <v>0</v>
      </c>
      <c r="BG119" s="122">
        <f>IF(BB119=5,G119,0)</f>
        <v>0</v>
      </c>
    </row>
    <row r="120" spans="1:59">
      <c r="A120" s="154"/>
      <c r="B120" s="155"/>
      <c r="C120" s="196" t="s">
        <v>276</v>
      </c>
      <c r="D120" s="197"/>
      <c r="E120" s="156">
        <v>427.7</v>
      </c>
      <c r="F120" s="157"/>
      <c r="G120" s="158"/>
      <c r="H120" s="159"/>
      <c r="I120" s="159"/>
      <c r="J120" s="159"/>
      <c r="K120" s="159"/>
      <c r="O120" s="160"/>
      <c r="Q120" s="146"/>
    </row>
    <row r="121" spans="1:59">
      <c r="A121" s="147">
        <v>83</v>
      </c>
      <c r="B121" s="148" t="s">
        <v>277</v>
      </c>
      <c r="C121" s="149" t="s">
        <v>278</v>
      </c>
      <c r="D121" s="150" t="s">
        <v>119</v>
      </c>
      <c r="E121" s="151">
        <v>1081.75</v>
      </c>
      <c r="F121" s="151">
        <v>0</v>
      </c>
      <c r="G121" s="152">
        <f>E121*F121</f>
        <v>0</v>
      </c>
      <c r="H121" s="153">
        <v>0</v>
      </c>
      <c r="I121" s="153">
        <f>E121*H121</f>
        <v>0</v>
      </c>
      <c r="J121" s="153">
        <v>0</v>
      </c>
      <c r="K121" s="153">
        <f>E121*J121</f>
        <v>0</v>
      </c>
      <c r="Q121" s="146">
        <v>2</v>
      </c>
      <c r="AA121" s="122">
        <v>12</v>
      </c>
      <c r="AB121" s="122">
        <v>1</v>
      </c>
      <c r="AC121" s="122">
        <v>83</v>
      </c>
      <c r="BB121" s="122">
        <v>1</v>
      </c>
      <c r="BC121" s="122">
        <f>IF(BB121=1,G121,0)</f>
        <v>0</v>
      </c>
      <c r="BD121" s="122">
        <f>IF(BB121=2,G121,0)</f>
        <v>0</v>
      </c>
      <c r="BE121" s="122">
        <f>IF(BB121=3,G121,0)</f>
        <v>0</v>
      </c>
      <c r="BF121" s="122">
        <f>IF(BB121=4,G121,0)</f>
        <v>0</v>
      </c>
      <c r="BG121" s="122">
        <f>IF(BB121=5,G121,0)</f>
        <v>0</v>
      </c>
    </row>
    <row r="122" spans="1:59">
      <c r="A122" s="147">
        <v>84</v>
      </c>
      <c r="B122" s="148" t="s">
        <v>279</v>
      </c>
      <c r="C122" s="149" t="s">
        <v>280</v>
      </c>
      <c r="D122" s="150" t="s">
        <v>119</v>
      </c>
      <c r="E122" s="151">
        <v>88.16</v>
      </c>
      <c r="F122" s="151">
        <v>0</v>
      </c>
      <c r="G122" s="152">
        <f>E122*F122</f>
        <v>0</v>
      </c>
      <c r="H122" s="153">
        <v>0</v>
      </c>
      <c r="I122" s="153">
        <f>E122*H122</f>
        <v>0</v>
      </c>
      <c r="J122" s="153">
        <v>0</v>
      </c>
      <c r="K122" s="153">
        <f>E122*J122</f>
        <v>0</v>
      </c>
      <c r="Q122" s="146">
        <v>2</v>
      </c>
      <c r="AA122" s="122">
        <v>12</v>
      </c>
      <c r="AB122" s="122">
        <v>1</v>
      </c>
      <c r="AC122" s="122">
        <v>84</v>
      </c>
      <c r="BB122" s="122">
        <v>1</v>
      </c>
      <c r="BC122" s="122">
        <f>IF(BB122=1,G122,0)</f>
        <v>0</v>
      </c>
      <c r="BD122" s="122">
        <f>IF(BB122=2,G122,0)</f>
        <v>0</v>
      </c>
      <c r="BE122" s="122">
        <f>IF(BB122=3,G122,0)</f>
        <v>0</v>
      </c>
      <c r="BF122" s="122">
        <f>IF(BB122=4,G122,0)</f>
        <v>0</v>
      </c>
      <c r="BG122" s="122">
        <f>IF(BB122=5,G122,0)</f>
        <v>0</v>
      </c>
    </row>
    <row r="123" spans="1:59">
      <c r="A123" s="147">
        <v>85</v>
      </c>
      <c r="B123" s="148" t="s">
        <v>281</v>
      </c>
      <c r="C123" s="149" t="s">
        <v>282</v>
      </c>
      <c r="D123" s="150" t="s">
        <v>119</v>
      </c>
      <c r="E123" s="151">
        <v>98.89</v>
      </c>
      <c r="F123" s="151">
        <v>0</v>
      </c>
      <c r="G123" s="152">
        <f>E123*F123</f>
        <v>0</v>
      </c>
      <c r="H123" s="153">
        <v>0</v>
      </c>
      <c r="I123" s="153">
        <f>E123*H123</f>
        <v>0</v>
      </c>
      <c r="J123" s="153">
        <v>0</v>
      </c>
      <c r="K123" s="153">
        <f>E123*J123</f>
        <v>0</v>
      </c>
      <c r="Q123" s="146">
        <v>2</v>
      </c>
      <c r="AA123" s="122">
        <v>12</v>
      </c>
      <c r="AB123" s="122">
        <v>1</v>
      </c>
      <c r="AC123" s="122">
        <v>85</v>
      </c>
      <c r="BB123" s="122">
        <v>1</v>
      </c>
      <c r="BC123" s="122">
        <f>IF(BB123=1,G123,0)</f>
        <v>0</v>
      </c>
      <c r="BD123" s="122">
        <f>IF(BB123=2,G123,0)</f>
        <v>0</v>
      </c>
      <c r="BE123" s="122">
        <f>IF(BB123=3,G123,0)</f>
        <v>0</v>
      </c>
      <c r="BF123" s="122">
        <f>IF(BB123=4,G123,0)</f>
        <v>0</v>
      </c>
      <c r="BG123" s="122">
        <f>IF(BB123=5,G123,0)</f>
        <v>0</v>
      </c>
    </row>
    <row r="124" spans="1:59">
      <c r="A124" s="161"/>
      <c r="B124" s="162" t="s">
        <v>73</v>
      </c>
      <c r="C124" s="163" t="str">
        <f>CONCATENATE(B114," ",C114)</f>
        <v>97 Prorážení otvorů</v>
      </c>
      <c r="D124" s="161"/>
      <c r="E124" s="164"/>
      <c r="F124" s="164"/>
      <c r="G124" s="165">
        <f>SUM(G114:G123)</f>
        <v>0</v>
      </c>
      <c r="H124" s="166"/>
      <c r="I124" s="167">
        <f>SUM(I114:I123)</f>
        <v>0</v>
      </c>
      <c r="J124" s="166"/>
      <c r="K124" s="167">
        <f>SUM(K114:K123)</f>
        <v>0</v>
      </c>
      <c r="Q124" s="146">
        <v>4</v>
      </c>
      <c r="BC124" s="168">
        <f>SUM(BC114:BC123)</f>
        <v>0</v>
      </c>
      <c r="BD124" s="168">
        <f>SUM(BD114:BD123)</f>
        <v>0</v>
      </c>
      <c r="BE124" s="168">
        <f>SUM(BE114:BE123)</f>
        <v>0</v>
      </c>
      <c r="BF124" s="168">
        <f>SUM(BF114:BF123)</f>
        <v>0</v>
      </c>
      <c r="BG124" s="168">
        <f>SUM(BG114:BG123)</f>
        <v>0</v>
      </c>
    </row>
    <row r="125" spans="1:59">
      <c r="A125" s="139" t="s">
        <v>69</v>
      </c>
      <c r="B125" s="140" t="s">
        <v>283</v>
      </c>
      <c r="C125" s="141" t="s">
        <v>284</v>
      </c>
      <c r="D125" s="142"/>
      <c r="E125" s="143"/>
      <c r="F125" s="143"/>
      <c r="G125" s="144"/>
      <c r="H125" s="145"/>
      <c r="I125" s="145"/>
      <c r="J125" s="145"/>
      <c r="K125" s="145"/>
      <c r="Q125" s="146">
        <v>1</v>
      </c>
    </row>
    <row r="126" spans="1:59">
      <c r="A126" s="147">
        <v>86</v>
      </c>
      <c r="B126" s="148" t="s">
        <v>285</v>
      </c>
      <c r="C126" s="149" t="s">
        <v>286</v>
      </c>
      <c r="D126" s="150" t="s">
        <v>119</v>
      </c>
      <c r="E126" s="151">
        <v>2405.9499999999998</v>
      </c>
      <c r="F126" s="151">
        <v>0</v>
      </c>
      <c r="G126" s="152">
        <f>E126*F126</f>
        <v>0</v>
      </c>
      <c r="H126" s="153">
        <v>0</v>
      </c>
      <c r="I126" s="153">
        <f>E126*H126</f>
        <v>0</v>
      </c>
      <c r="J126" s="153">
        <v>0</v>
      </c>
      <c r="K126" s="153">
        <f>E126*J126</f>
        <v>0</v>
      </c>
      <c r="Q126" s="146">
        <v>2</v>
      </c>
      <c r="AA126" s="122">
        <v>12</v>
      </c>
      <c r="AB126" s="122">
        <v>0</v>
      </c>
      <c r="AC126" s="122">
        <v>86</v>
      </c>
      <c r="BB126" s="122">
        <v>1</v>
      </c>
      <c r="BC126" s="122">
        <f>IF(BB126=1,G126,0)</f>
        <v>0</v>
      </c>
      <c r="BD126" s="122">
        <f>IF(BB126=2,G126,0)</f>
        <v>0</v>
      </c>
      <c r="BE126" s="122">
        <f>IF(BB126=3,G126,0)</f>
        <v>0</v>
      </c>
      <c r="BF126" s="122">
        <f>IF(BB126=4,G126,0)</f>
        <v>0</v>
      </c>
      <c r="BG126" s="122">
        <f>IF(BB126=5,G126,0)</f>
        <v>0</v>
      </c>
    </row>
    <row r="127" spans="1:59">
      <c r="A127" s="161"/>
      <c r="B127" s="162" t="s">
        <v>73</v>
      </c>
      <c r="C127" s="163" t="str">
        <f>CONCATENATE(B125," ",C125)</f>
        <v>99 Staveništní přesun hmot</v>
      </c>
      <c r="D127" s="161"/>
      <c r="E127" s="164"/>
      <c r="F127" s="164"/>
      <c r="G127" s="165">
        <f>SUM(G125:G126)</f>
        <v>0</v>
      </c>
      <c r="H127" s="166"/>
      <c r="I127" s="167">
        <f>SUM(I125:I126)</f>
        <v>0</v>
      </c>
      <c r="J127" s="166"/>
      <c r="K127" s="167">
        <f>SUM(K125:K126)</f>
        <v>0</v>
      </c>
      <c r="Q127" s="146">
        <v>4</v>
      </c>
      <c r="BC127" s="168">
        <f>SUM(BC125:BC126)</f>
        <v>0</v>
      </c>
      <c r="BD127" s="168">
        <f>SUM(BD125:BD126)</f>
        <v>0</v>
      </c>
      <c r="BE127" s="168">
        <f>SUM(BE125:BE126)</f>
        <v>0</v>
      </c>
      <c r="BF127" s="168">
        <f>SUM(BF125:BF126)</f>
        <v>0</v>
      </c>
      <c r="BG127" s="168">
        <f>SUM(BG125:BG126)</f>
        <v>0</v>
      </c>
    </row>
    <row r="128" spans="1:59">
      <c r="A128" s="139"/>
      <c r="B128" s="140"/>
      <c r="C128" s="141"/>
      <c r="D128" s="142"/>
      <c r="E128" s="143"/>
      <c r="F128" s="143"/>
      <c r="G128" s="144"/>
      <c r="H128" s="145"/>
      <c r="I128" s="145"/>
      <c r="J128" s="145"/>
      <c r="K128" s="145"/>
      <c r="Q128" s="146">
        <v>1</v>
      </c>
    </row>
    <row r="129" spans="1:59">
      <c r="A129" s="147"/>
      <c r="B129" s="148"/>
      <c r="C129" s="149"/>
      <c r="D129" s="150"/>
      <c r="E129" s="151"/>
      <c r="F129" s="151"/>
      <c r="G129" s="152"/>
      <c r="H129" s="153"/>
      <c r="I129" s="153"/>
      <c r="J129" s="153"/>
      <c r="K129" s="153"/>
      <c r="Q129" s="146">
        <v>2</v>
      </c>
      <c r="AA129" s="122">
        <v>12</v>
      </c>
      <c r="AB129" s="122">
        <v>0</v>
      </c>
      <c r="AC129" s="122">
        <v>87</v>
      </c>
      <c r="BB129" s="122">
        <v>4</v>
      </c>
      <c r="BC129" s="122">
        <f>IF(BB129=1,G129,0)</f>
        <v>0</v>
      </c>
      <c r="BD129" s="122">
        <f>IF(BB129=2,G129,0)</f>
        <v>0</v>
      </c>
      <c r="BE129" s="122">
        <f>IF(BB129=3,G129,0)</f>
        <v>0</v>
      </c>
      <c r="BF129" s="122">
        <f>IF(BB129=4,G129,0)</f>
        <v>0</v>
      </c>
      <c r="BG129" s="122">
        <f>IF(BB129=5,G129,0)</f>
        <v>0</v>
      </c>
    </row>
    <row r="130" spans="1:59">
      <c r="A130" s="161"/>
      <c r="B130" s="162"/>
      <c r="C130" s="163"/>
      <c r="D130" s="161"/>
      <c r="E130" s="164"/>
      <c r="F130" s="164"/>
      <c r="G130" s="165"/>
      <c r="H130" s="166"/>
      <c r="I130" s="167"/>
      <c r="J130" s="166"/>
      <c r="K130" s="167"/>
      <c r="Q130" s="146">
        <v>4</v>
      </c>
      <c r="BC130" s="168">
        <f>SUM(BC128:BC129)</f>
        <v>0</v>
      </c>
      <c r="BD130" s="168">
        <f>SUM(BD128:BD129)</f>
        <v>0</v>
      </c>
      <c r="BE130" s="168">
        <f>SUM(BE128:BE129)</f>
        <v>0</v>
      </c>
      <c r="BF130" s="168">
        <f>SUM(BF128:BF129)</f>
        <v>0</v>
      </c>
      <c r="BG130" s="168">
        <f>SUM(BG128:BG129)</f>
        <v>0</v>
      </c>
    </row>
    <row r="131" spans="1:59">
      <c r="E131" s="122"/>
    </row>
    <row r="132" spans="1:59">
      <c r="E132" s="122"/>
    </row>
    <row r="133" spans="1:59">
      <c r="E133" s="122"/>
    </row>
    <row r="134" spans="1:59">
      <c r="E134" s="122"/>
    </row>
    <row r="135" spans="1:59">
      <c r="E135" s="122"/>
    </row>
    <row r="136" spans="1:59">
      <c r="E136" s="122"/>
    </row>
    <row r="137" spans="1:59">
      <c r="E137" s="122"/>
    </row>
    <row r="138" spans="1:59">
      <c r="E138" s="122"/>
    </row>
    <row r="139" spans="1:59">
      <c r="E139" s="122"/>
    </row>
    <row r="140" spans="1:59">
      <c r="E140" s="122"/>
    </row>
    <row r="141" spans="1:59">
      <c r="E141" s="122"/>
    </row>
    <row r="142" spans="1:59">
      <c r="E142" s="122"/>
    </row>
    <row r="143" spans="1:59">
      <c r="E143" s="122"/>
    </row>
    <row r="144" spans="1:59">
      <c r="E144" s="122"/>
    </row>
    <row r="145" spans="1:7">
      <c r="E145" s="122"/>
    </row>
    <row r="146" spans="1:7">
      <c r="E146" s="122"/>
    </row>
    <row r="147" spans="1:7">
      <c r="E147" s="122"/>
    </row>
    <row r="148" spans="1:7">
      <c r="E148" s="122"/>
    </row>
    <row r="149" spans="1:7">
      <c r="E149" s="122"/>
    </row>
    <row r="150" spans="1:7">
      <c r="E150" s="122"/>
    </row>
    <row r="151" spans="1:7">
      <c r="E151" s="122"/>
    </row>
    <row r="152" spans="1:7">
      <c r="E152" s="122"/>
    </row>
    <row r="153" spans="1:7">
      <c r="E153" s="122"/>
    </row>
    <row r="154" spans="1:7">
      <c r="A154" s="169"/>
      <c r="B154" s="169"/>
      <c r="C154" s="169"/>
      <c r="D154" s="169"/>
      <c r="E154" s="169"/>
      <c r="F154" s="169"/>
      <c r="G154" s="169"/>
    </row>
    <row r="155" spans="1:7">
      <c r="A155" s="169"/>
      <c r="B155" s="169"/>
      <c r="C155" s="169"/>
      <c r="D155" s="169"/>
      <c r="E155" s="169"/>
      <c r="F155" s="169"/>
      <c r="G155" s="169"/>
    </row>
    <row r="156" spans="1:7">
      <c r="A156" s="169"/>
      <c r="B156" s="169"/>
      <c r="C156" s="169"/>
      <c r="D156" s="169"/>
      <c r="E156" s="169"/>
      <c r="F156" s="169"/>
      <c r="G156" s="169"/>
    </row>
    <row r="157" spans="1:7">
      <c r="A157" s="169"/>
      <c r="B157" s="169"/>
      <c r="C157" s="169"/>
      <c r="D157" s="169"/>
      <c r="E157" s="169"/>
      <c r="F157" s="169"/>
      <c r="G157" s="169"/>
    </row>
    <row r="158" spans="1:7">
      <c r="E158" s="122"/>
    </row>
    <row r="159" spans="1:7">
      <c r="E159" s="122"/>
    </row>
    <row r="160" spans="1:7">
      <c r="E160" s="122"/>
    </row>
    <row r="161" spans="5:5">
      <c r="E161" s="122"/>
    </row>
    <row r="162" spans="5:5">
      <c r="E162" s="122"/>
    </row>
    <row r="163" spans="5:5">
      <c r="E163" s="122"/>
    </row>
    <row r="164" spans="5:5">
      <c r="E164" s="122"/>
    </row>
    <row r="165" spans="5:5">
      <c r="E165" s="122"/>
    </row>
    <row r="166" spans="5:5">
      <c r="E166" s="122"/>
    </row>
    <row r="167" spans="5:5">
      <c r="E167" s="122"/>
    </row>
    <row r="168" spans="5:5">
      <c r="E168" s="122"/>
    </row>
    <row r="169" spans="5:5">
      <c r="E169" s="122"/>
    </row>
    <row r="170" spans="5:5">
      <c r="E170" s="122"/>
    </row>
    <row r="171" spans="5:5">
      <c r="E171" s="122"/>
    </row>
    <row r="172" spans="5:5">
      <c r="E172" s="122"/>
    </row>
    <row r="173" spans="5:5">
      <c r="E173" s="122"/>
    </row>
    <row r="174" spans="5:5">
      <c r="E174" s="122"/>
    </row>
    <row r="175" spans="5:5">
      <c r="E175" s="122"/>
    </row>
    <row r="176" spans="5:5">
      <c r="E176" s="122"/>
    </row>
    <row r="177" spans="1:7">
      <c r="E177" s="122"/>
    </row>
    <row r="178" spans="1:7">
      <c r="E178" s="122"/>
    </row>
    <row r="179" spans="1:7">
      <c r="E179" s="122"/>
    </row>
    <row r="180" spans="1:7">
      <c r="E180" s="122"/>
    </row>
    <row r="181" spans="1:7">
      <c r="E181" s="122"/>
    </row>
    <row r="182" spans="1:7">
      <c r="E182" s="122"/>
    </row>
    <row r="183" spans="1:7">
      <c r="A183" s="170"/>
      <c r="B183" s="170"/>
    </row>
    <row r="184" spans="1:7">
      <c r="A184" s="169"/>
      <c r="B184" s="169"/>
      <c r="C184" s="172"/>
      <c r="D184" s="172"/>
      <c r="E184" s="173"/>
      <c r="F184" s="172"/>
      <c r="G184" s="174"/>
    </row>
    <row r="185" spans="1:7">
      <c r="A185" s="175"/>
      <c r="B185" s="175"/>
      <c r="C185" s="169"/>
      <c r="D185" s="169"/>
      <c r="E185" s="176"/>
      <c r="F185" s="169"/>
      <c r="G185" s="169"/>
    </row>
    <row r="186" spans="1:7">
      <c r="A186" s="169"/>
      <c r="B186" s="169"/>
      <c r="C186" s="169"/>
      <c r="D186" s="169"/>
      <c r="E186" s="176"/>
      <c r="F186" s="169"/>
      <c r="G186" s="169"/>
    </row>
    <row r="187" spans="1:7">
      <c r="A187" s="169"/>
      <c r="B187" s="169"/>
      <c r="C187" s="169"/>
      <c r="D187" s="169"/>
      <c r="E187" s="176"/>
      <c r="F187" s="169"/>
      <c r="G187" s="169"/>
    </row>
    <row r="188" spans="1:7">
      <c r="A188" s="169"/>
      <c r="B188" s="169"/>
      <c r="C188" s="169"/>
      <c r="D188" s="169"/>
      <c r="E188" s="176"/>
      <c r="F188" s="169"/>
      <c r="G188" s="169"/>
    </row>
    <row r="189" spans="1:7">
      <c r="A189" s="169"/>
      <c r="B189" s="169"/>
      <c r="C189" s="169"/>
      <c r="D189" s="169"/>
      <c r="E189" s="176"/>
      <c r="F189" s="169"/>
      <c r="G189" s="169"/>
    </row>
    <row r="190" spans="1:7">
      <c r="A190" s="169"/>
      <c r="B190" s="169"/>
      <c r="C190" s="169"/>
      <c r="D190" s="169"/>
      <c r="E190" s="176"/>
      <c r="F190" s="169"/>
      <c r="G190" s="169"/>
    </row>
    <row r="191" spans="1:7">
      <c r="A191" s="169"/>
      <c r="B191" s="169"/>
      <c r="C191" s="169"/>
      <c r="D191" s="169"/>
      <c r="E191" s="176"/>
      <c r="F191" s="169"/>
      <c r="G191" s="169"/>
    </row>
    <row r="192" spans="1:7">
      <c r="A192" s="169"/>
      <c r="B192" s="169"/>
      <c r="C192" s="169"/>
      <c r="D192" s="169"/>
      <c r="E192" s="176"/>
      <c r="F192" s="169"/>
      <c r="G192" s="169"/>
    </row>
    <row r="193" spans="1:7">
      <c r="A193" s="169"/>
      <c r="B193" s="169"/>
      <c r="C193" s="169"/>
      <c r="D193" s="169"/>
      <c r="E193" s="176"/>
      <c r="F193" s="169"/>
      <c r="G193" s="169"/>
    </row>
    <row r="194" spans="1:7">
      <c r="A194" s="169"/>
      <c r="B194" s="169"/>
      <c r="C194" s="169"/>
      <c r="D194" s="169"/>
      <c r="E194" s="176"/>
      <c r="F194" s="169"/>
      <c r="G194" s="169"/>
    </row>
    <row r="195" spans="1:7">
      <c r="A195" s="169"/>
      <c r="B195" s="169"/>
      <c r="C195" s="169"/>
      <c r="D195" s="169"/>
      <c r="E195" s="176"/>
      <c r="F195" s="169"/>
      <c r="G195" s="169"/>
    </row>
    <row r="196" spans="1:7">
      <c r="A196" s="169"/>
      <c r="B196" s="169"/>
      <c r="C196" s="169"/>
      <c r="D196" s="169"/>
      <c r="E196" s="176"/>
      <c r="F196" s="169"/>
      <c r="G196" s="169"/>
    </row>
    <row r="197" spans="1:7">
      <c r="A197" s="169"/>
      <c r="B197" s="169"/>
      <c r="C197" s="169"/>
      <c r="D197" s="169"/>
      <c r="E197" s="176"/>
      <c r="F197" s="169"/>
      <c r="G197" s="169"/>
    </row>
  </sheetData>
  <mergeCells count="23">
    <mergeCell ref="C63:D63"/>
    <mergeCell ref="C65:D65"/>
    <mergeCell ref="C117:D117"/>
    <mergeCell ref="C120:D120"/>
    <mergeCell ref="C89:D89"/>
    <mergeCell ref="C91:D91"/>
    <mergeCell ref="C101:D101"/>
    <mergeCell ref="C36:D36"/>
    <mergeCell ref="C44:D44"/>
    <mergeCell ref="A1:I1"/>
    <mergeCell ref="A3:B3"/>
    <mergeCell ref="A4:B4"/>
    <mergeCell ref="G4:I4"/>
    <mergeCell ref="C46:D46"/>
    <mergeCell ref="C48:D48"/>
    <mergeCell ref="C13:D13"/>
    <mergeCell ref="C55:D55"/>
    <mergeCell ref="C60:D60"/>
    <mergeCell ref="C19:D19"/>
    <mergeCell ref="C21:D21"/>
    <mergeCell ref="C24:D24"/>
    <mergeCell ref="C27:D27"/>
    <mergeCell ref="C31:D31"/>
  </mergeCells>
  <phoneticPr fontId="0" type="noConversion"/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Andr</cp:lastModifiedBy>
  <dcterms:created xsi:type="dcterms:W3CDTF">2015-02-05T12:57:51Z</dcterms:created>
  <dcterms:modified xsi:type="dcterms:W3CDTF">2015-04-13T10:42:47Z</dcterms:modified>
</cp:coreProperties>
</file>